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F2307B5-D04F-4541-807F-49CB9547C06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1" sheetId="1" r:id="rId1"/>
    <sheet name="таблица 2" sheetId="8" r:id="rId2"/>
    <sheet name="таблица 6" sheetId="5" r:id="rId3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2'!$A$1:$O$91</definedName>
    <definedName name="_xlnm.Print_Area" localSheetId="2">'таблица 6'!$A$1:$F$21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2" i="8" l="1"/>
  <c r="M22" i="8"/>
  <c r="O15" i="8"/>
  <c r="M15" i="8"/>
  <c r="J87" i="8" l="1"/>
  <c r="J50" i="8"/>
  <c r="J65" i="8" s="1"/>
  <c r="J43" i="8"/>
  <c r="J22" i="8"/>
  <c r="J19" i="8" l="1"/>
  <c r="O87" i="8" l="1"/>
  <c r="M87" i="8"/>
  <c r="L87" i="8"/>
  <c r="K87" i="8"/>
  <c r="O84" i="8"/>
  <c r="M84" i="8"/>
  <c r="L84" i="8"/>
  <c r="K84" i="8"/>
  <c r="J84" i="8"/>
  <c r="O80" i="8"/>
  <c r="M80" i="8"/>
  <c r="L80" i="8"/>
  <c r="K80" i="8"/>
  <c r="J80" i="8"/>
  <c r="O77" i="8"/>
  <c r="M77" i="8"/>
  <c r="L77" i="8"/>
  <c r="K77" i="8"/>
  <c r="J77" i="8"/>
  <c r="O16" i="8" l="1"/>
  <c r="M16" i="8"/>
  <c r="L16" i="8"/>
  <c r="J16" i="8"/>
  <c r="K16" i="8"/>
  <c r="O50" i="8" l="1"/>
  <c r="M50" i="8"/>
  <c r="L50" i="8"/>
  <c r="K50" i="8"/>
  <c r="H50" i="8"/>
  <c r="O47" i="8"/>
  <c r="M47" i="8"/>
  <c r="L47" i="8"/>
  <c r="K47" i="8"/>
  <c r="H26" i="8"/>
  <c r="J47" i="8"/>
  <c r="I26" i="8"/>
  <c r="I47" i="8" s="1"/>
  <c r="I40" i="8"/>
  <c r="E39" i="8"/>
  <c r="E38" i="8"/>
  <c r="O37" i="8"/>
  <c r="M37" i="8"/>
  <c r="L37" i="8"/>
  <c r="K37" i="8"/>
  <c r="H37" i="8"/>
  <c r="E41" i="8"/>
  <c r="E42" i="8"/>
  <c r="I43" i="8"/>
  <c r="E43" i="8" s="1"/>
  <c r="I15" i="8"/>
  <c r="I37" i="8" l="1"/>
  <c r="E40" i="8"/>
  <c r="E37" i="8" s="1"/>
  <c r="E31" i="8"/>
  <c r="E32" i="8"/>
  <c r="E33" i="8"/>
  <c r="E34" i="8"/>
  <c r="E36" i="8"/>
  <c r="E21" i="8"/>
  <c r="E20" i="8"/>
  <c r="E19" i="8"/>
  <c r="E18" i="8"/>
  <c r="E17" i="8"/>
  <c r="E16" i="8"/>
  <c r="I22" i="8"/>
  <c r="I50" i="8" s="1"/>
  <c r="E22" i="8" l="1"/>
  <c r="E30" i="8"/>
  <c r="I84" i="8"/>
  <c r="I87" i="8"/>
  <c r="E87" i="8" s="1"/>
  <c r="I77" i="8"/>
  <c r="I80" i="8"/>
  <c r="H12" i="8" l="1"/>
  <c r="H47" i="8" s="1"/>
  <c r="F30" i="8" l="1"/>
  <c r="G30" i="8"/>
  <c r="I30" i="8"/>
  <c r="K30" i="8"/>
  <c r="L30" i="8"/>
  <c r="M30" i="8"/>
  <c r="N30" i="8"/>
  <c r="O30" i="8"/>
  <c r="H77" i="8" l="1"/>
  <c r="E29" i="8" l="1"/>
  <c r="E15" i="8"/>
  <c r="J85" i="8" l="1"/>
  <c r="K85" i="8"/>
  <c r="L85" i="8"/>
  <c r="M85" i="8"/>
  <c r="N85" i="8"/>
  <c r="O85" i="8"/>
  <c r="J83" i="8"/>
  <c r="K83" i="8"/>
  <c r="L83" i="8"/>
  <c r="M83" i="8"/>
  <c r="N83" i="8"/>
  <c r="O83" i="8"/>
  <c r="J82" i="8"/>
  <c r="K82" i="8"/>
  <c r="L82" i="8"/>
  <c r="M82" i="8"/>
  <c r="N82" i="8"/>
  <c r="O82" i="8"/>
  <c r="E84" i="8"/>
  <c r="J76" i="8"/>
  <c r="K76" i="8"/>
  <c r="L76" i="8"/>
  <c r="M76" i="8"/>
  <c r="N76" i="8"/>
  <c r="O76" i="8"/>
  <c r="J75" i="8"/>
  <c r="K75" i="8"/>
  <c r="L75" i="8"/>
  <c r="M75" i="8"/>
  <c r="N75" i="8"/>
  <c r="O75" i="8"/>
  <c r="K65" i="8"/>
  <c r="L65" i="8"/>
  <c r="M65" i="8"/>
  <c r="N50" i="8"/>
  <c r="N65" i="8" s="1"/>
  <c r="O65" i="8"/>
  <c r="J48" i="8"/>
  <c r="J63" i="8" s="1"/>
  <c r="K48" i="8"/>
  <c r="K63" i="8" s="1"/>
  <c r="L48" i="8"/>
  <c r="L63" i="8" s="1"/>
  <c r="M48" i="8"/>
  <c r="M63" i="8" s="1"/>
  <c r="N48" i="8"/>
  <c r="N63" i="8" s="1"/>
  <c r="O48" i="8"/>
  <c r="O63" i="8" s="1"/>
  <c r="J46" i="8"/>
  <c r="J61" i="8" s="1"/>
  <c r="K46" i="8"/>
  <c r="K61" i="8" s="1"/>
  <c r="L46" i="8"/>
  <c r="L61" i="8" s="1"/>
  <c r="M46" i="8"/>
  <c r="M61" i="8" s="1"/>
  <c r="N46" i="8"/>
  <c r="N61" i="8" s="1"/>
  <c r="O46" i="8"/>
  <c r="O61" i="8" s="1"/>
  <c r="J45" i="8"/>
  <c r="J60" i="8" s="1"/>
  <c r="K45" i="8"/>
  <c r="K60" i="8" s="1"/>
  <c r="L45" i="8"/>
  <c r="L60" i="8" s="1"/>
  <c r="M45" i="8"/>
  <c r="M60" i="8" s="1"/>
  <c r="N45" i="8"/>
  <c r="N60" i="8" s="1"/>
  <c r="O45" i="8"/>
  <c r="O60" i="8" s="1"/>
  <c r="J78" i="8"/>
  <c r="K78" i="8"/>
  <c r="L78" i="8"/>
  <c r="M78" i="8"/>
  <c r="N78" i="8"/>
  <c r="O78" i="8"/>
  <c r="E77" i="8"/>
  <c r="J62" i="8"/>
  <c r="K62" i="8"/>
  <c r="L62" i="8"/>
  <c r="N47" i="8"/>
  <c r="N62" i="8" s="1"/>
  <c r="E26" i="8"/>
  <c r="E12" i="8"/>
  <c r="J23" i="8"/>
  <c r="K23" i="8"/>
  <c r="L23" i="8"/>
  <c r="M23" i="8"/>
  <c r="N23" i="8"/>
  <c r="O23" i="8"/>
  <c r="J9" i="8"/>
  <c r="K9" i="8"/>
  <c r="L9" i="8"/>
  <c r="M9" i="8"/>
  <c r="N9" i="8"/>
  <c r="O9" i="8"/>
  <c r="K81" i="8" l="1"/>
  <c r="N81" i="8"/>
  <c r="J74" i="8"/>
  <c r="N74" i="8"/>
  <c r="J81" i="8"/>
  <c r="O74" i="8"/>
  <c r="K74" i="8"/>
  <c r="M81" i="8"/>
  <c r="L59" i="8"/>
  <c r="K59" i="8"/>
  <c r="N59" i="8"/>
  <c r="O81" i="8"/>
  <c r="N44" i="8"/>
  <c r="M44" i="8"/>
  <c r="J59" i="8"/>
  <c r="M62" i="8"/>
  <c r="M59" i="8" s="1"/>
  <c r="J44" i="8"/>
  <c r="L81" i="8"/>
  <c r="M74" i="8"/>
  <c r="L74" i="8"/>
  <c r="O44" i="8"/>
  <c r="L44" i="8"/>
  <c r="K44" i="8"/>
  <c r="O62" i="8"/>
  <c r="O59" i="8" s="1"/>
  <c r="H62" i="8" l="1"/>
  <c r="G9" i="8"/>
  <c r="H9" i="8"/>
  <c r="I9" i="8"/>
  <c r="E10" i="8"/>
  <c r="E11" i="8"/>
  <c r="F9" i="8"/>
  <c r="E13" i="8"/>
  <c r="F23" i="8"/>
  <c r="E24" i="8"/>
  <c r="E25" i="8"/>
  <c r="G23" i="8"/>
  <c r="I23" i="8"/>
  <c r="E27" i="8"/>
  <c r="E83" i="8"/>
  <c r="E85" i="8"/>
  <c r="F45" i="8"/>
  <c r="F60" i="8" s="1"/>
  <c r="G45" i="8"/>
  <c r="G60" i="8" s="1"/>
  <c r="H45" i="8"/>
  <c r="H60" i="8" s="1"/>
  <c r="I45" i="8"/>
  <c r="I60" i="8" s="1"/>
  <c r="F46" i="8"/>
  <c r="F61" i="8" s="1"/>
  <c r="G46" i="8"/>
  <c r="G61" i="8" s="1"/>
  <c r="H46" i="8"/>
  <c r="H61" i="8" s="1"/>
  <c r="I46" i="8"/>
  <c r="F47" i="8"/>
  <c r="F62" i="8" s="1"/>
  <c r="F48" i="8"/>
  <c r="F63" i="8" s="1"/>
  <c r="G48" i="8"/>
  <c r="G63" i="8" s="1"/>
  <c r="H48" i="8"/>
  <c r="H63" i="8" s="1"/>
  <c r="I48" i="8"/>
  <c r="I63" i="8" s="1"/>
  <c r="F50" i="8"/>
  <c r="F65" i="8" s="1"/>
  <c r="G50" i="8"/>
  <c r="G65" i="8" s="1"/>
  <c r="I61" i="8"/>
  <c r="F75" i="8"/>
  <c r="G75" i="8"/>
  <c r="H75" i="8"/>
  <c r="I75" i="8"/>
  <c r="F76" i="8"/>
  <c r="G76" i="8"/>
  <c r="H76" i="8"/>
  <c r="I76" i="8"/>
  <c r="F78" i="8"/>
  <c r="G78" i="8"/>
  <c r="H78" i="8"/>
  <c r="I78" i="8"/>
  <c r="F80" i="8"/>
  <c r="E80" i="8" s="1"/>
  <c r="E82" i="8"/>
  <c r="F82" i="8"/>
  <c r="G82" i="8"/>
  <c r="H82" i="8"/>
  <c r="I82" i="8"/>
  <c r="F83" i="8"/>
  <c r="G83" i="8"/>
  <c r="H83" i="8"/>
  <c r="I83" i="8"/>
  <c r="F85" i="8"/>
  <c r="G85" i="8"/>
  <c r="H85" i="8"/>
  <c r="I85" i="8"/>
  <c r="F87" i="8"/>
  <c r="G81" i="8" l="1"/>
  <c r="H74" i="8"/>
  <c r="E81" i="8"/>
  <c r="E76" i="8"/>
  <c r="I65" i="8"/>
  <c r="I81" i="8"/>
  <c r="H81" i="8"/>
  <c r="G74" i="8"/>
  <c r="E9" i="8"/>
  <c r="F74" i="8"/>
  <c r="F44" i="8"/>
  <c r="H23" i="8"/>
  <c r="F81" i="8"/>
  <c r="E78" i="8"/>
  <c r="I74" i="8"/>
  <c r="H65" i="8"/>
  <c r="H59" i="8" s="1"/>
  <c r="G47" i="8"/>
  <c r="G62" i="8" s="1"/>
  <c r="G59" i="8" s="1"/>
  <c r="E63" i="8"/>
  <c r="E60" i="8"/>
  <c r="F59" i="8"/>
  <c r="E61" i="8"/>
  <c r="E48" i="8"/>
  <c r="E23" i="8"/>
  <c r="E75" i="8"/>
  <c r="E46" i="8"/>
  <c r="E45" i="8"/>
  <c r="E74" i="8" l="1"/>
  <c r="E65" i="8"/>
  <c r="E50" i="8"/>
  <c r="E47" i="8"/>
  <c r="G44" i="8"/>
  <c r="H44" i="8"/>
  <c r="I62" i="8"/>
  <c r="E62" i="8" s="1"/>
  <c r="I44" i="8"/>
  <c r="I59" i="8" l="1"/>
  <c r="E44" i="8"/>
  <c r="E5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G1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26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<sst xmlns="http://schemas.openxmlformats.org/spreadsheetml/2006/main" count="163" uniqueCount="87">
  <si>
    <t>Источники финансирования</t>
  </si>
  <si>
    <t>всего</t>
  </si>
  <si>
    <t>в том числе</t>
  </si>
  <si>
    <t>1.1.</t>
  </si>
  <si>
    <t>федеральный бюджет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</si>
  <si>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</si>
  <si>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</si>
  <si>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</si>
  <si>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</si>
  <si>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</si>
  <si>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</si>
  <si>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</si>
  <si>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</si>
  <si>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</si>
  <si>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</si>
  <si>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</si>
  <si>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</si>
  <si>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</si>
  <si>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</si>
  <si>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</si>
  <si>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</si>
  <si>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</si>
  <si>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</si>
  <si>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</si>
  <si>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</si>
  <si>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</si>
  <si>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</si>
  <si>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</si>
  <si>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</si>
  <si>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</si>
  <si>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</si>
  <si>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</si>
  <si>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</si>
  <si>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</si>
  <si>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</si>
  <si>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</si>
  <si>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</si>
  <si>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</si>
  <si>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</si>
  <si>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</si>
  <si>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</si>
  <si>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</si>
  <si>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</si>
  <si>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</si>
  <si>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</si>
  <si>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</si>
  <si>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</si>
  <si>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</si>
  <si>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</si>
  <si>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</si>
  <si>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</si>
  <si>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</si>
  <si>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</si>
  <si>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</si>
  <si>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</si>
  <si>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</si>
  <si>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</si>
  <si>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</si>
  <si>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</si>
  <si>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</si>
  <si>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</si>
  <si>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</si>
  <si>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</si>
  <si>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</si>
  <si>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</si>
  <si>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</si>
  <si>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</si>
  <si>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</si>
  <si>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</si>
  <si>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</si>
  <si>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</si>
  <si>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</si>
  <si>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</si>
  <si>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</si>
  <si>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</si>
  <si>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Администрация Нефтеюганского района (отдел социально-трудовых отношений)/Департамент культуры и спорта Нефтеюганского района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</si>
  <si>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</t>
  </si>
  <si>
    <t>".</t>
  </si>
  <si>
    <t>Основные мероприятия муниципальной программы</t>
  </si>
  <si>
    <t>Распределение финансовых ресурсов муниципальной программы</t>
  </si>
  <si>
    <t>средства по Соглашениям по передаче полномочий*</t>
  </si>
  <si>
    <t>средства поселений**</t>
  </si>
  <si>
    <t>*средства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</si>
  <si>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</si>
  <si>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16.09.2020 № 1357-па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</si>
  <si>
    <r>
      <t xml:space="preserve">Администрация Нефтеюганского района (отдел социально-трудовых отношений)/ </t>
    </r>
    <r>
      <rPr>
        <sz val="14"/>
        <color rgb="FFFF0000"/>
        <rFont val="Times New Roman"/>
        <family val="1"/>
        <charset val="204"/>
      </rPr>
      <t>Департамент культуры и спорта Нефтеюганского района</t>
    </r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</si>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</sst>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0000_ ;\-#,##0.00000\ "/>
    <numFmt numFmtId="168" formatCode="0.00000"/>
    <numFmt numFmtId="169" formatCode="#,##0.00_ ;\-#,##0.00\ "/>
    <numFmt numFmtId="170" formatCode="_-* #,##0.00000_р_._-;\-* #,##0.00000_р_._-;_-* &quot;-&quot;?????_р_._-;_-@_-"/>
    <numFmt numFmtId="171" formatCode="_-* #,##0.00000\ _₽_-;\-* #,##0.00000\ _₽_-;_-* &quot;-&quot;?????\ _₽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76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4" fillId="0" borderId="0" xfId="1"/>
    <xf numFmtId="0" fontId="4" fillId="2" borderId="0" xfId="1" applyFill="1"/>
    <xf numFmtId="0" fontId="5" fillId="0" borderId="0" xfId="1" applyFont="1" applyAlignment="1">
      <alignment vertical="center" wrapText="1"/>
    </xf>
    <xf numFmtId="0" fontId="5" fillId="2" borderId="0" xfId="1" applyFont="1" applyFill="1" applyAlignment="1">
      <alignment vertical="center" wrapText="1"/>
    </xf>
    <xf numFmtId="165" fontId="13" fillId="2" borderId="3" xfId="1" applyNumberFormat="1" applyFont="1" applyFill="1" applyBorder="1" applyAlignment="1">
      <alignment vertical="center" wrapText="1"/>
    </xf>
    <xf numFmtId="165" fontId="14" fillId="2" borderId="3" xfId="1" applyNumberFormat="1" applyFont="1" applyFill="1" applyBorder="1" applyAlignment="1">
      <alignment vertical="center" wrapText="1"/>
    </xf>
    <xf numFmtId="165" fontId="15" fillId="2" borderId="3" xfId="1" applyNumberFormat="1" applyFont="1" applyFill="1" applyBorder="1" applyAlignment="1">
      <alignment horizontal="left" vertical="center" wrapText="1"/>
    </xf>
    <xf numFmtId="165" fontId="16" fillId="2" borderId="3" xfId="1" applyNumberFormat="1" applyFont="1" applyFill="1" applyBorder="1" applyAlignment="1">
      <alignment horizontal="left" vertical="center" wrapText="1"/>
    </xf>
    <xf numFmtId="165" fontId="15" fillId="2" borderId="4" xfId="1" applyNumberFormat="1" applyFont="1" applyFill="1" applyBorder="1" applyAlignment="1">
      <alignment horizontal="center" vertical="top" wrapText="1"/>
    </xf>
    <xf numFmtId="165" fontId="13" fillId="2" borderId="10" xfId="1" applyNumberFormat="1" applyFont="1" applyFill="1" applyBorder="1" applyAlignment="1">
      <alignment horizontal="center" vertical="center" wrapText="1"/>
    </xf>
    <xf numFmtId="165" fontId="13" fillId="2" borderId="4" xfId="1" applyNumberFormat="1" applyFont="1" applyFill="1" applyBorder="1" applyAlignment="1">
      <alignment vertical="center" wrapText="1"/>
    </xf>
    <xf numFmtId="165" fontId="13" fillId="2" borderId="7" xfId="1" applyNumberFormat="1" applyFont="1" applyFill="1" applyBorder="1" applyAlignment="1">
      <alignment vertical="center" wrapText="1"/>
    </xf>
    <xf numFmtId="165" fontId="13" fillId="2" borderId="10" xfId="1" applyNumberFormat="1" applyFont="1" applyFill="1" applyBorder="1" applyAlignment="1">
      <alignment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/>
    </xf>
    <xf numFmtId="0" fontId="13" fillId="2" borderId="3" xfId="1" applyFont="1" applyFill="1" applyBorder="1" applyAlignment="1">
      <alignment horizontal="center"/>
    </xf>
    <xf numFmtId="164" fontId="7" fillId="2" borderId="3" xfId="1" applyNumberFormat="1" applyFont="1" applyFill="1" applyBorder="1" applyAlignment="1">
      <alignment vertical="center" wrapText="1"/>
    </xf>
    <xf numFmtId="164" fontId="6" fillId="2" borderId="3" xfId="1" applyNumberFormat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vertical="center"/>
    </xf>
    <xf numFmtId="164" fontId="20" fillId="2" borderId="3" xfId="1" applyNumberFormat="1" applyFont="1" applyFill="1" applyBorder="1" applyAlignment="1">
      <alignment vertical="center" wrapText="1"/>
    </xf>
    <xf numFmtId="164" fontId="21" fillId="2" borderId="3" xfId="1" applyNumberFormat="1" applyFont="1" applyFill="1" applyBorder="1" applyAlignment="1">
      <alignment vertical="center" wrapText="1"/>
    </xf>
    <xf numFmtId="2" fontId="6" fillId="0" borderId="3" xfId="1" applyNumberFormat="1" applyFont="1" applyBorder="1" applyAlignment="1">
      <alignment vertical="center"/>
    </xf>
    <xf numFmtId="0" fontId="3" fillId="2" borderId="0" xfId="1" applyFont="1" applyFill="1"/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23" fillId="0" borderId="0" xfId="0" applyFont="1"/>
    <xf numFmtId="165" fontId="25" fillId="2" borderId="3" xfId="1" applyNumberFormat="1" applyFont="1" applyFill="1" applyBorder="1" applyAlignment="1">
      <alignment vertical="center" wrapText="1"/>
    </xf>
    <xf numFmtId="164" fontId="26" fillId="2" borderId="3" xfId="1" applyNumberFormat="1" applyFont="1" applyFill="1" applyBorder="1" applyAlignment="1">
      <alignment horizontal="center" vertical="center" wrapText="1"/>
    </xf>
    <xf numFmtId="165" fontId="22" fillId="2" borderId="3" xfId="1" applyNumberFormat="1" applyFont="1" applyFill="1" applyBorder="1" applyAlignment="1">
      <alignment vertical="center" wrapText="1"/>
    </xf>
    <xf numFmtId="164" fontId="8" fillId="2" borderId="3" xfId="1" applyNumberFormat="1" applyFont="1" applyFill="1" applyBorder="1" applyAlignment="1">
      <alignment vertical="center" wrapText="1"/>
    </xf>
    <xf numFmtId="0" fontId="2" fillId="2" borderId="0" xfId="1" applyFont="1" applyFill="1"/>
    <xf numFmtId="0" fontId="5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wrapText="1"/>
    </xf>
    <xf numFmtId="0" fontId="27" fillId="2" borderId="0" xfId="1" applyFont="1" applyFill="1"/>
    <xf numFmtId="164" fontId="12" fillId="2" borderId="3" xfId="1" applyNumberFormat="1" applyFont="1" applyFill="1" applyBorder="1" applyAlignment="1">
      <alignment vertical="center" wrapText="1"/>
    </xf>
    <xf numFmtId="165" fontId="28" fillId="2" borderId="3" xfId="1" applyNumberFormat="1" applyFont="1" applyFill="1" applyBorder="1" applyAlignment="1">
      <alignment vertical="center" wrapText="1"/>
    </xf>
    <xf numFmtId="165" fontId="17" fillId="2" borderId="3" xfId="1" applyNumberFormat="1" applyFont="1" applyFill="1" applyBorder="1" applyAlignment="1">
      <alignment vertical="center" wrapText="1"/>
    </xf>
    <xf numFmtId="164" fontId="29" fillId="2" borderId="3" xfId="1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30" fillId="2" borderId="3" xfId="1" applyNumberFormat="1" applyFont="1" applyFill="1" applyBorder="1" applyAlignment="1">
      <alignment vertical="center" wrapText="1"/>
    </xf>
    <xf numFmtId="2" fontId="4" fillId="2" borderId="0" xfId="1" applyNumberFormat="1" applyFill="1"/>
    <xf numFmtId="0" fontId="27" fillId="0" borderId="0" xfId="1" applyFont="1"/>
    <xf numFmtId="0" fontId="22" fillId="2" borderId="0" xfId="1" applyFont="1" applyFill="1" applyBorder="1" applyAlignment="1">
      <alignment horizontal="right"/>
    </xf>
    <xf numFmtId="0" fontId="23" fillId="2" borderId="0" xfId="1" applyFont="1" applyFill="1" applyAlignment="1">
      <alignment vertical="center" wrapText="1"/>
    </xf>
    <xf numFmtId="167" fontId="7" fillId="2" borderId="3" xfId="1" applyNumberFormat="1" applyFont="1" applyFill="1" applyBorder="1" applyAlignment="1">
      <alignment vertical="center" wrapText="1"/>
    </xf>
    <xf numFmtId="167" fontId="12" fillId="2" borderId="3" xfId="1" applyNumberFormat="1" applyFont="1" applyFill="1" applyBorder="1" applyAlignment="1">
      <alignment vertical="center" wrapText="1"/>
    </xf>
    <xf numFmtId="167" fontId="8" fillId="2" borderId="3" xfId="1" applyNumberFormat="1" applyFont="1" applyFill="1" applyBorder="1" applyAlignment="1">
      <alignment vertical="center" wrapText="1"/>
    </xf>
    <xf numFmtId="167" fontId="6" fillId="2" borderId="3" xfId="1" applyNumberFormat="1" applyFont="1" applyFill="1" applyBorder="1" applyAlignment="1">
      <alignment vertical="center" wrapText="1"/>
    </xf>
    <xf numFmtId="167" fontId="21" fillId="2" borderId="3" xfId="1" applyNumberFormat="1" applyFont="1" applyFill="1" applyBorder="1" applyAlignment="1">
      <alignment vertical="center" wrapText="1"/>
    </xf>
    <xf numFmtId="167" fontId="20" fillId="2" borderId="3" xfId="1" applyNumberFormat="1" applyFont="1" applyFill="1" applyBorder="1" applyAlignment="1">
      <alignment vertical="center" wrapText="1"/>
    </xf>
    <xf numFmtId="168" fontId="6" fillId="2" borderId="3" xfId="1" applyNumberFormat="1" applyFont="1" applyFill="1" applyBorder="1" applyAlignment="1">
      <alignment vertical="center" wrapText="1"/>
    </xf>
    <xf numFmtId="168" fontId="12" fillId="2" borderId="3" xfId="1" applyNumberFormat="1" applyFont="1" applyFill="1" applyBorder="1" applyAlignment="1">
      <alignment vertical="center" wrapText="1"/>
    </xf>
    <xf numFmtId="168" fontId="12" fillId="2" borderId="3" xfId="1" applyNumberFormat="1" applyFont="1" applyFill="1" applyBorder="1" applyAlignment="1">
      <alignment horizontal="center" vertical="center"/>
    </xf>
    <xf numFmtId="167" fontId="6" fillId="2" borderId="3" xfId="1" applyNumberFormat="1" applyFont="1" applyFill="1" applyBorder="1" applyAlignment="1">
      <alignment horizontal="center" vertical="center" wrapText="1"/>
    </xf>
    <xf numFmtId="167" fontId="12" fillId="2" borderId="3" xfId="1" applyNumberFormat="1" applyFont="1" applyFill="1" applyBorder="1" applyAlignment="1">
      <alignment horizontal="center" vertical="center" wrapText="1"/>
    </xf>
    <xf numFmtId="167" fontId="29" fillId="2" borderId="3" xfId="1" applyNumberFormat="1" applyFont="1" applyFill="1" applyBorder="1" applyAlignment="1">
      <alignment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/>
    </xf>
    <xf numFmtId="168" fontId="12" fillId="2" borderId="3" xfId="1" applyNumberFormat="1" applyFont="1" applyFill="1" applyBorder="1" applyAlignment="1">
      <alignment horizontal="center" vertical="center" wrapText="1"/>
    </xf>
    <xf numFmtId="167" fontId="29" fillId="2" borderId="3" xfId="1" applyNumberFormat="1" applyFont="1" applyFill="1" applyBorder="1" applyAlignment="1">
      <alignment horizontal="center" vertical="center" wrapText="1"/>
    </xf>
    <xf numFmtId="164" fontId="29" fillId="2" borderId="3" xfId="1" applyNumberFormat="1" applyFont="1" applyFill="1" applyBorder="1" applyAlignment="1">
      <alignment horizontal="center" vertical="center" wrapText="1"/>
    </xf>
    <xf numFmtId="2" fontId="12" fillId="2" borderId="3" xfId="1" applyNumberFormat="1" applyFont="1" applyFill="1" applyBorder="1" applyAlignment="1">
      <alignment vertical="center"/>
    </xf>
    <xf numFmtId="2" fontId="12" fillId="0" borderId="3" xfId="1" applyNumberFormat="1" applyFont="1" applyBorder="1" applyAlignment="1">
      <alignment vertical="center"/>
    </xf>
    <xf numFmtId="2" fontId="6" fillId="2" borderId="3" xfId="1" applyNumberFormat="1" applyFont="1" applyFill="1" applyBorder="1" applyAlignment="1">
      <alignment vertical="center" wrapText="1"/>
    </xf>
    <xf numFmtId="169" fontId="7" fillId="2" borderId="3" xfId="1" applyNumberFormat="1" applyFont="1" applyFill="1" applyBorder="1" applyAlignment="1">
      <alignment vertical="center" wrapText="1"/>
    </xf>
    <xf numFmtId="169" fontId="6" fillId="2" borderId="3" xfId="1" applyNumberFormat="1" applyFont="1" applyFill="1" applyBorder="1" applyAlignment="1">
      <alignment vertical="center" wrapText="1"/>
    </xf>
    <xf numFmtId="169" fontId="12" fillId="2" borderId="3" xfId="1" applyNumberFormat="1" applyFont="1" applyFill="1" applyBorder="1" applyAlignment="1">
      <alignment vertical="center" wrapText="1"/>
    </xf>
    <xf numFmtId="169" fontId="21" fillId="2" borderId="3" xfId="1" applyNumberFormat="1" applyFont="1" applyFill="1" applyBorder="1" applyAlignment="1">
      <alignment horizontal="right" vertical="center" wrapText="1"/>
    </xf>
    <xf numFmtId="164" fontId="20" fillId="2" borderId="3" xfId="1" applyNumberFormat="1" applyFont="1" applyFill="1" applyBorder="1" applyAlignment="1">
      <alignment horizontal="right" vertical="center" wrapText="1"/>
    </xf>
    <xf numFmtId="169" fontId="20" fillId="2" borderId="3" xfId="1" applyNumberFormat="1" applyFont="1" applyFill="1" applyBorder="1" applyAlignment="1">
      <alignment horizontal="right" vertical="center" wrapText="1"/>
    </xf>
    <xf numFmtId="169" fontId="6" fillId="2" borderId="3" xfId="1" applyNumberFormat="1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right"/>
    </xf>
    <xf numFmtId="170" fontId="12" fillId="2" borderId="3" xfId="1" applyNumberFormat="1" applyFont="1" applyFill="1" applyBorder="1" applyAlignment="1">
      <alignment vertical="center" wrapText="1"/>
    </xf>
    <xf numFmtId="170" fontId="12" fillId="2" borderId="3" xfId="1" applyNumberFormat="1" applyFont="1" applyFill="1" applyBorder="1" applyAlignment="1">
      <alignment horizontal="center" vertical="center" wrapText="1"/>
    </xf>
    <xf numFmtId="170" fontId="6" fillId="2" borderId="3" xfId="1" applyNumberFormat="1" applyFont="1" applyFill="1" applyBorder="1" applyAlignment="1">
      <alignment vertical="center" wrapText="1"/>
    </xf>
    <xf numFmtId="170" fontId="7" fillId="2" borderId="3" xfId="1" applyNumberFormat="1" applyFont="1" applyFill="1" applyBorder="1" applyAlignment="1">
      <alignment vertical="center" wrapText="1"/>
    </xf>
    <xf numFmtId="170" fontId="6" fillId="2" borderId="3" xfId="1" applyNumberFormat="1" applyFont="1" applyFill="1" applyBorder="1" applyAlignment="1">
      <alignment horizontal="center" vertical="center" wrapText="1"/>
    </xf>
    <xf numFmtId="170" fontId="20" fillId="2" borderId="3" xfId="1" applyNumberFormat="1" applyFont="1" applyFill="1" applyBorder="1" applyAlignment="1">
      <alignment vertical="center" wrapText="1"/>
    </xf>
    <xf numFmtId="171" fontId="12" fillId="2" borderId="3" xfId="1" applyNumberFormat="1" applyFont="1" applyFill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3" fillId="0" borderId="9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top" wrapText="1"/>
    </xf>
    <xf numFmtId="49" fontId="6" fillId="2" borderId="0" xfId="1" applyNumberFormat="1" applyFont="1" applyFill="1" applyBorder="1" applyAlignment="1">
      <alignment horizontal="left" vertical="top" wrapText="1"/>
    </xf>
    <xf numFmtId="49" fontId="6" fillId="0" borderId="0" xfId="1" applyNumberFormat="1" applyFont="1" applyAlignment="1">
      <alignment vertical="top" wrapText="1"/>
    </xf>
    <xf numFmtId="49" fontId="17" fillId="2" borderId="10" xfId="1" applyNumberFormat="1" applyFont="1" applyFill="1" applyBorder="1" applyAlignment="1">
      <alignment horizontal="center" vertical="center" wrapText="1"/>
    </xf>
    <xf numFmtId="49" fontId="17" fillId="2" borderId="7" xfId="1" applyNumberFormat="1" applyFont="1" applyFill="1" applyBorder="1" applyAlignment="1">
      <alignment horizontal="center" vertical="center" wrapText="1"/>
    </xf>
    <xf numFmtId="49" fontId="17" fillId="2" borderId="4" xfId="1" applyNumberFormat="1" applyFont="1" applyFill="1" applyBorder="1" applyAlignment="1">
      <alignment horizontal="center" vertical="center" wrapText="1"/>
    </xf>
    <xf numFmtId="166" fontId="13" fillId="2" borderId="10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 wrapText="1"/>
    </xf>
    <xf numFmtId="166" fontId="13" fillId="2" borderId="4" xfId="1" applyNumberFormat="1" applyFont="1" applyFill="1" applyBorder="1" applyAlignment="1">
      <alignment horizontal="center" vertical="center" wrapText="1"/>
    </xf>
    <xf numFmtId="165" fontId="13" fillId="2" borderId="10" xfId="1" applyNumberFormat="1" applyFont="1" applyFill="1" applyBorder="1" applyAlignment="1">
      <alignment horizontal="center" vertical="center" wrapText="1"/>
    </xf>
    <xf numFmtId="165" fontId="13" fillId="2" borderId="7" xfId="1" applyNumberFormat="1" applyFont="1" applyFill="1" applyBorder="1" applyAlignment="1">
      <alignment horizontal="center" vertical="center" wrapText="1"/>
    </xf>
    <xf numFmtId="165" fontId="13" fillId="2" borderId="4" xfId="1" applyNumberFormat="1" applyFont="1" applyFill="1" applyBorder="1" applyAlignment="1">
      <alignment horizontal="center" vertical="center" wrapText="1"/>
    </xf>
    <xf numFmtId="49" fontId="13" fillId="2" borderId="10" xfId="1" applyNumberFormat="1" applyFont="1" applyFill="1" applyBorder="1" applyAlignment="1">
      <alignment horizontal="center" vertical="center" wrapText="1"/>
    </xf>
    <xf numFmtId="49" fontId="13" fillId="2" borderId="7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165" fontId="17" fillId="2" borderId="10" xfId="1" applyNumberFormat="1" applyFont="1" applyFill="1" applyBorder="1" applyAlignment="1">
      <alignment horizontal="center" vertical="center" wrapText="1"/>
    </xf>
    <xf numFmtId="165" fontId="17" fillId="2" borderId="7" xfId="1" applyNumberFormat="1" applyFont="1" applyFill="1" applyBorder="1" applyAlignment="1">
      <alignment horizontal="center" vertical="center" wrapText="1"/>
    </xf>
    <xf numFmtId="165" fontId="17" fillId="2" borderId="4" xfId="1" applyNumberFormat="1" applyFont="1" applyFill="1" applyBorder="1" applyAlignment="1">
      <alignment horizontal="center" vertical="center" wrapText="1"/>
    </xf>
    <xf numFmtId="165" fontId="22" fillId="2" borderId="10" xfId="1" applyNumberFormat="1" applyFont="1" applyFill="1" applyBorder="1" applyAlignment="1">
      <alignment horizontal="center" vertical="center" wrapText="1"/>
    </xf>
    <xf numFmtId="165" fontId="22" fillId="2" borderId="7" xfId="1" applyNumberFormat="1" applyFont="1" applyFill="1" applyBorder="1" applyAlignment="1">
      <alignment horizontal="center" vertical="center" wrapText="1"/>
    </xf>
    <xf numFmtId="165" fontId="22" fillId="2" borderId="4" xfId="1" applyNumberFormat="1" applyFont="1" applyFill="1" applyBorder="1" applyAlignment="1">
      <alignment horizontal="center" vertical="center" wrapText="1"/>
    </xf>
    <xf numFmtId="165" fontId="17" fillId="2" borderId="3" xfId="1" applyNumberFormat="1" applyFont="1" applyFill="1" applyBorder="1" applyAlignment="1">
      <alignment horizontal="center" vertical="center" wrapText="1"/>
    </xf>
    <xf numFmtId="49" fontId="17" fillId="2" borderId="3" xfId="1" applyNumberFormat="1" applyFont="1" applyFill="1" applyBorder="1" applyAlignment="1">
      <alignment horizontal="center" vertical="center" wrapText="1"/>
    </xf>
    <xf numFmtId="165" fontId="14" fillId="2" borderId="12" xfId="1" applyNumberFormat="1" applyFont="1" applyFill="1" applyBorder="1" applyAlignment="1">
      <alignment horizontal="center" vertical="center" wrapText="1"/>
    </xf>
    <xf numFmtId="165" fontId="14" fillId="2" borderId="11" xfId="1" applyNumberFormat="1" applyFont="1" applyFill="1" applyBorder="1" applyAlignment="1">
      <alignment horizontal="center" vertical="center" wrapText="1"/>
    </xf>
    <xf numFmtId="165" fontId="14" fillId="2" borderId="9" xfId="1" applyNumberFormat="1" applyFont="1" applyFill="1" applyBorder="1" applyAlignment="1">
      <alignment horizontal="center" vertical="center" wrapText="1"/>
    </xf>
    <xf numFmtId="165" fontId="14" fillId="2" borderId="8" xfId="1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center" vertical="center" wrapText="1"/>
    </xf>
    <xf numFmtId="165" fontId="14" fillId="2" borderId="5" xfId="1" applyNumberFormat="1" applyFont="1" applyFill="1" applyBorder="1" applyAlignment="1">
      <alignment horizontal="center" vertical="center" wrapText="1"/>
    </xf>
    <xf numFmtId="165" fontId="13" fillId="2" borderId="14" xfId="1" applyNumberFormat="1" applyFont="1" applyFill="1" applyBorder="1" applyAlignment="1">
      <alignment horizontal="left" vertical="center" wrapText="1"/>
    </xf>
    <xf numFmtId="165" fontId="13" fillId="2" borderId="13" xfId="1" applyNumberFormat="1" applyFont="1" applyFill="1" applyBorder="1" applyAlignment="1">
      <alignment horizontal="left" vertical="center" wrapText="1"/>
    </xf>
    <xf numFmtId="165" fontId="15" fillId="2" borderId="14" xfId="1" applyNumberFormat="1" applyFont="1" applyFill="1" applyBorder="1" applyAlignment="1">
      <alignment horizontal="left" vertical="top" wrapText="1"/>
    </xf>
    <xf numFmtId="165" fontId="15" fillId="2" borderId="13" xfId="1" applyNumberFormat="1" applyFont="1" applyFill="1" applyBorder="1" applyAlignment="1">
      <alignment horizontal="left" vertical="top" wrapText="1"/>
    </xf>
    <xf numFmtId="165" fontId="15" fillId="2" borderId="12" xfId="1" applyNumberFormat="1" applyFont="1" applyFill="1" applyBorder="1" applyAlignment="1">
      <alignment horizontal="center" vertical="center" wrapText="1"/>
    </xf>
    <xf numFmtId="165" fontId="15" fillId="2" borderId="11" xfId="1" applyNumberFormat="1" applyFont="1" applyFill="1" applyBorder="1" applyAlignment="1">
      <alignment horizontal="center" vertical="center" wrapText="1"/>
    </xf>
    <xf numFmtId="165" fontId="15" fillId="2" borderId="9" xfId="1" applyNumberFormat="1" applyFont="1" applyFill="1" applyBorder="1" applyAlignment="1">
      <alignment horizontal="center" vertical="center" wrapText="1"/>
    </xf>
    <xf numFmtId="165" fontId="15" fillId="2" borderId="8" xfId="1" applyNumberFormat="1" applyFont="1" applyFill="1" applyBorder="1" applyAlignment="1">
      <alignment horizontal="center" vertical="center" wrapText="1"/>
    </xf>
    <xf numFmtId="165" fontId="15" fillId="2" borderId="6" xfId="1" applyNumberFormat="1" applyFont="1" applyFill="1" applyBorder="1" applyAlignment="1">
      <alignment horizontal="center" vertical="center" wrapText="1"/>
    </xf>
    <xf numFmtId="165" fontId="15" fillId="2" borderId="5" xfId="1" applyNumberFormat="1" applyFont="1" applyFill="1" applyBorder="1" applyAlignment="1">
      <alignment horizontal="center" vertical="center" wrapText="1"/>
    </xf>
    <xf numFmtId="165" fontId="15" fillId="2" borderId="10" xfId="1" applyNumberFormat="1" applyFont="1" applyFill="1" applyBorder="1" applyAlignment="1">
      <alignment horizontal="center" vertical="top" wrapText="1"/>
    </xf>
    <xf numFmtId="165" fontId="15" fillId="2" borderId="7" xfId="1" applyNumberFormat="1" applyFont="1" applyFill="1" applyBorder="1" applyAlignment="1">
      <alignment horizontal="center" vertical="top" wrapText="1"/>
    </xf>
    <xf numFmtId="165" fontId="15" fillId="2" borderId="4" xfId="1" applyNumberFormat="1" applyFont="1" applyFill="1" applyBorder="1" applyAlignment="1">
      <alignment horizontal="center" vertical="top" wrapText="1"/>
    </xf>
    <xf numFmtId="0" fontId="13" fillId="2" borderId="3" xfId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right"/>
    </xf>
    <xf numFmtId="0" fontId="13" fillId="2" borderId="3" xfId="1" applyFont="1" applyFill="1" applyBorder="1" applyAlignment="1">
      <alignment horizontal="center" vertical="center" wrapText="1"/>
    </xf>
    <xf numFmtId="0" fontId="13" fillId="2" borderId="16" xfId="1" applyFont="1" applyFill="1" applyBorder="1" applyAlignment="1">
      <alignment horizontal="right"/>
    </xf>
    <xf numFmtId="0" fontId="14" fillId="2" borderId="0" xfId="1" applyFont="1" applyFill="1" applyBorder="1" applyAlignment="1">
      <alignment horizontal="center"/>
    </xf>
    <xf numFmtId="165" fontId="13" fillId="2" borderId="3" xfId="1" applyNumberFormat="1" applyFont="1" applyFill="1" applyBorder="1" applyAlignment="1">
      <alignment horizontal="center" vertical="center" wrapText="1"/>
    </xf>
    <xf numFmtId="165" fontId="15" fillId="2" borderId="12" xfId="1" applyNumberFormat="1" applyFont="1" applyFill="1" applyBorder="1" applyAlignment="1">
      <alignment horizontal="left" vertical="center" wrapText="1"/>
    </xf>
    <xf numFmtId="165" fontId="15" fillId="2" borderId="11" xfId="1" applyNumberFormat="1" applyFont="1" applyFill="1" applyBorder="1" applyAlignment="1">
      <alignment horizontal="left" vertical="center" wrapText="1"/>
    </xf>
    <xf numFmtId="165" fontId="15" fillId="2" borderId="9" xfId="1" applyNumberFormat="1" applyFont="1" applyFill="1" applyBorder="1" applyAlignment="1">
      <alignment horizontal="left" vertical="center" wrapText="1"/>
    </xf>
    <xf numFmtId="165" fontId="15" fillId="2" borderId="8" xfId="1" applyNumberFormat="1" applyFont="1" applyFill="1" applyBorder="1" applyAlignment="1">
      <alignment horizontal="left" vertical="center" wrapText="1"/>
    </xf>
    <xf numFmtId="165" fontId="15" fillId="2" borderId="6" xfId="1" applyNumberFormat="1" applyFont="1" applyFill="1" applyBorder="1" applyAlignment="1">
      <alignment horizontal="left" vertical="center" wrapText="1"/>
    </xf>
    <xf numFmtId="165" fontId="15" fillId="2" borderId="5" xfId="1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view="pageBreakPreview" zoomScale="60" zoomScaleNormal="100" workbookViewId="0">
      <selection activeCell="E9" sqref="E9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37" t="s">
        <v>10</v>
      </c>
    </row>
    <row r="2" spans="1:18" ht="15.75" x14ac:dyDescent="0.25">
      <c r="A2" s="4"/>
    </row>
    <row r="3" spans="1:18" ht="19.5" x14ac:dyDescent="0.25">
      <c r="A3" s="108" t="s">
        <v>11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8" ht="15.75" x14ac:dyDescent="0.25">
      <c r="A4" s="5"/>
    </row>
    <row r="5" spans="1:18" ht="75" customHeight="1" x14ac:dyDescent="0.25">
      <c r="A5" s="113" t="s">
        <v>17</v>
      </c>
      <c r="B5" s="113" t="s">
        <v>37</v>
      </c>
      <c r="C5" s="113" t="s">
        <v>58</v>
      </c>
      <c r="D5" s="114" t="s">
        <v>71</v>
      </c>
      <c r="E5" s="114"/>
      <c r="F5" s="114"/>
      <c r="G5" s="114"/>
      <c r="H5" s="114"/>
      <c r="I5" s="114"/>
      <c r="J5" s="114"/>
      <c r="K5" s="113" t="s">
        <v>16</v>
      </c>
      <c r="L5" s="38"/>
    </row>
    <row r="6" spans="1:18" ht="31.5" x14ac:dyDescent="0.25">
      <c r="A6" s="113"/>
      <c r="B6" s="113"/>
      <c r="C6" s="113"/>
      <c r="D6" s="46" t="s">
        <v>43</v>
      </c>
      <c r="E6" s="46" t="s">
        <v>44</v>
      </c>
      <c r="F6" s="46" t="s">
        <v>45</v>
      </c>
      <c r="G6" s="46" t="s">
        <v>46</v>
      </c>
      <c r="H6" s="46" t="s">
        <v>47</v>
      </c>
      <c r="I6" s="46" t="s">
        <v>48</v>
      </c>
      <c r="J6" s="46" t="s">
        <v>54</v>
      </c>
      <c r="K6" s="113"/>
    </row>
    <row r="7" spans="1:18" ht="15.75" x14ac:dyDescent="0.25">
      <c r="A7" s="46">
        <v>1</v>
      </c>
      <c r="B7" s="46">
        <v>2</v>
      </c>
      <c r="C7" s="46">
        <v>3</v>
      </c>
      <c r="D7" s="46">
        <v>4</v>
      </c>
      <c r="E7" s="46">
        <v>5</v>
      </c>
      <c r="F7" s="46">
        <v>6</v>
      </c>
      <c r="G7" s="46">
        <v>7</v>
      </c>
      <c r="H7" s="46">
        <v>8</v>
      </c>
      <c r="I7" s="46">
        <v>9</v>
      </c>
      <c r="J7" s="46">
        <v>10</v>
      </c>
      <c r="K7" s="46">
        <v>11</v>
      </c>
    </row>
    <row r="8" spans="1:18" ht="89.25" customHeight="1" x14ac:dyDescent="0.25">
      <c r="A8" s="46">
        <v>1</v>
      </c>
      <c r="B8" s="47" t="s">
        <v>50</v>
      </c>
      <c r="C8" s="48">
        <v>72.099999999999994</v>
      </c>
      <c r="D8" s="48">
        <v>73.8</v>
      </c>
      <c r="E8" s="48">
        <v>75.8</v>
      </c>
      <c r="F8" s="48">
        <v>75.8</v>
      </c>
      <c r="G8" s="48">
        <v>75.8</v>
      </c>
      <c r="H8" s="48">
        <v>75.8</v>
      </c>
      <c r="I8" s="48">
        <v>75.8</v>
      </c>
      <c r="J8" s="48">
        <v>75.8</v>
      </c>
      <c r="K8" s="48">
        <v>75.8</v>
      </c>
      <c r="L8" s="110"/>
      <c r="M8" s="109"/>
      <c r="N8" s="109"/>
    </row>
    <row r="9" spans="1:18" s="38" customFormat="1" ht="69" customHeight="1" x14ac:dyDescent="0.25">
      <c r="A9" s="53">
        <v>2</v>
      </c>
      <c r="B9" s="55" t="s">
        <v>57</v>
      </c>
      <c r="C9" s="54">
        <v>80</v>
      </c>
      <c r="D9" s="54">
        <v>81</v>
      </c>
      <c r="E9" s="54">
        <v>84</v>
      </c>
      <c r="F9" s="54">
        <v>85</v>
      </c>
      <c r="G9" s="54">
        <v>86</v>
      </c>
      <c r="H9" s="54">
        <v>87</v>
      </c>
      <c r="I9" s="54">
        <v>88</v>
      </c>
      <c r="J9" s="54">
        <v>88</v>
      </c>
      <c r="K9" s="54">
        <v>88</v>
      </c>
      <c r="L9" s="111"/>
      <c r="M9" s="112"/>
      <c r="N9" s="112"/>
    </row>
    <row r="10" spans="1:18" ht="84.75" customHeight="1" x14ac:dyDescent="0.25">
      <c r="A10" s="46">
        <v>3</v>
      </c>
      <c r="B10" s="47" t="s">
        <v>51</v>
      </c>
      <c r="C10" s="48">
        <v>14.1</v>
      </c>
      <c r="D10" s="48">
        <v>15.3</v>
      </c>
      <c r="E10" s="48">
        <v>19.600000000000001</v>
      </c>
      <c r="F10" s="48">
        <v>19.7</v>
      </c>
      <c r="G10" s="48">
        <v>19.8</v>
      </c>
      <c r="H10" s="48">
        <v>19.899999999999999</v>
      </c>
      <c r="I10" s="48">
        <v>20</v>
      </c>
      <c r="J10" s="48">
        <v>20.2</v>
      </c>
      <c r="K10" s="48">
        <v>20.2</v>
      </c>
      <c r="L10" s="110"/>
      <c r="M10" s="109"/>
      <c r="N10" s="109"/>
      <c r="O10" s="109"/>
      <c r="P10" s="109"/>
      <c r="Q10" s="109"/>
      <c r="R10" s="109"/>
    </row>
    <row r="11" spans="1:18" ht="94.5" x14ac:dyDescent="0.25">
      <c r="A11" s="44">
        <v>4</v>
      </c>
      <c r="B11" s="58" t="s">
        <v>56</v>
      </c>
      <c r="C11" s="44">
        <v>30.9</v>
      </c>
      <c r="D11" s="56">
        <v>33.700000000000003</v>
      </c>
      <c r="E11" s="56">
        <v>34.5</v>
      </c>
      <c r="F11" s="56">
        <v>34.9</v>
      </c>
      <c r="G11" s="56">
        <v>34.9</v>
      </c>
      <c r="H11" s="56">
        <v>35.1</v>
      </c>
      <c r="I11" s="56">
        <v>35.4</v>
      </c>
      <c r="J11" s="56">
        <v>36.4</v>
      </c>
      <c r="K11" s="44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3"/>
  <sheetViews>
    <sheetView view="pageBreakPreview" zoomScale="80" zoomScaleNormal="80" zoomScaleSheetLayoutView="80" workbookViewId="0">
      <selection activeCell="A9" sqref="A9:A22"/>
    </sheetView>
  </sheetViews>
  <sheetFormatPr defaultRowHeight="15" x14ac:dyDescent="0.25"/>
  <cols>
    <col min="1" max="1" width="7.42578125" style="10" customWidth="1"/>
    <col min="2" max="2" width="52.42578125" style="10" customWidth="1"/>
    <col min="3" max="3" width="25.140625" style="10" customWidth="1"/>
    <col min="4" max="4" width="32.28515625" style="10" customWidth="1"/>
    <col min="5" max="5" width="15.7109375" style="11" customWidth="1"/>
    <col min="6" max="6" width="7" style="10" hidden="1" customWidth="1"/>
    <col min="7" max="7" width="0.140625" style="10" hidden="1" customWidth="1"/>
    <col min="8" max="8" width="15.5703125" style="10" customWidth="1"/>
    <col min="9" max="9" width="14.28515625" style="11" customWidth="1"/>
    <col min="10" max="10" width="17" style="59" customWidth="1"/>
    <col min="11" max="11" width="16.140625" style="59" customWidth="1"/>
    <col min="12" max="12" width="15.85546875" style="67" customWidth="1"/>
    <col min="13" max="13" width="15" style="10" customWidth="1"/>
    <col min="14" max="14" width="12.42578125" style="10" hidden="1" customWidth="1"/>
    <col min="15" max="15" width="16.140625" style="10" customWidth="1"/>
    <col min="16" max="16384" width="9.140625" style="10"/>
  </cols>
  <sheetData>
    <row r="1" spans="1:18" s="11" customFormat="1" ht="18.75" x14ac:dyDescent="0.3">
      <c r="A1" s="158"/>
      <c r="B1" s="158"/>
      <c r="C1" s="158"/>
      <c r="D1" s="158"/>
      <c r="E1" s="158"/>
      <c r="F1" s="158"/>
      <c r="G1" s="158"/>
      <c r="H1" s="158"/>
      <c r="I1" s="158"/>
      <c r="J1" s="68"/>
      <c r="K1" s="59"/>
      <c r="L1" s="59"/>
    </row>
    <row r="2" spans="1:18" s="11" customFormat="1" ht="19.5" customHeight="1" x14ac:dyDescent="0.3">
      <c r="A2" s="161" t="s">
        <v>79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8" s="11" customFormat="1" ht="17.25" customHeight="1" x14ac:dyDescent="0.3">
      <c r="A3" s="25"/>
      <c r="B3" s="25"/>
      <c r="C3" s="25"/>
      <c r="D3" s="25"/>
      <c r="E3" s="25"/>
      <c r="F3" s="25"/>
      <c r="G3" s="25"/>
      <c r="H3" s="25"/>
      <c r="I3" s="160" t="s">
        <v>15</v>
      </c>
      <c r="J3" s="160"/>
      <c r="K3" s="160"/>
      <c r="L3" s="160"/>
      <c r="M3" s="160"/>
      <c r="N3" s="160"/>
      <c r="O3" s="160"/>
    </row>
    <row r="4" spans="1:18" s="11" customFormat="1" ht="21.75" customHeight="1" x14ac:dyDescent="0.25">
      <c r="A4" s="159" t="s">
        <v>18</v>
      </c>
      <c r="B4" s="159" t="s">
        <v>78</v>
      </c>
      <c r="C4" s="159" t="s">
        <v>64</v>
      </c>
      <c r="D4" s="159" t="s">
        <v>0</v>
      </c>
      <c r="E4" s="157" t="s">
        <v>73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8" s="11" customFormat="1" ht="19.5" customHeight="1" x14ac:dyDescent="0.25">
      <c r="A5" s="159"/>
      <c r="B5" s="159"/>
      <c r="C5" s="159"/>
      <c r="D5" s="159"/>
      <c r="E5" s="159" t="s">
        <v>72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18" s="11" customFormat="1" ht="19.5" customHeight="1" x14ac:dyDescent="0.25">
      <c r="A6" s="159"/>
      <c r="B6" s="159"/>
      <c r="C6" s="159"/>
      <c r="D6" s="159"/>
      <c r="E6" s="157" t="s">
        <v>1</v>
      </c>
      <c r="F6" s="57"/>
      <c r="G6" s="57"/>
      <c r="H6" s="159" t="s">
        <v>2</v>
      </c>
      <c r="I6" s="159"/>
      <c r="J6" s="159"/>
      <c r="K6" s="159"/>
      <c r="L6" s="159"/>
      <c r="M6" s="159"/>
      <c r="N6" s="159"/>
      <c r="O6" s="159"/>
    </row>
    <row r="7" spans="1:18" s="11" customFormat="1" ht="39.75" customHeight="1" x14ac:dyDescent="0.25">
      <c r="A7" s="159"/>
      <c r="B7" s="159"/>
      <c r="C7" s="159"/>
      <c r="D7" s="159"/>
      <c r="E7" s="157"/>
      <c r="F7" s="57" t="s">
        <v>41</v>
      </c>
      <c r="G7" s="57" t="s">
        <v>42</v>
      </c>
      <c r="H7" s="57" t="s">
        <v>43</v>
      </c>
      <c r="I7" s="97" t="s">
        <v>44</v>
      </c>
      <c r="J7" s="82" t="s">
        <v>45</v>
      </c>
      <c r="K7" s="82" t="s">
        <v>46</v>
      </c>
      <c r="L7" s="82" t="s">
        <v>47</v>
      </c>
      <c r="M7" s="29" t="s">
        <v>48</v>
      </c>
      <c r="N7" s="29" t="s">
        <v>49</v>
      </c>
      <c r="O7" s="29" t="s">
        <v>55</v>
      </c>
    </row>
    <row r="8" spans="1:18" s="11" customFormat="1" ht="16.5" customHeight="1" x14ac:dyDescent="0.3">
      <c r="A8" s="23">
        <v>1</v>
      </c>
      <c r="B8" s="24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6</v>
      </c>
      <c r="I8" s="97">
        <v>7</v>
      </c>
      <c r="J8" s="82">
        <v>8</v>
      </c>
      <c r="K8" s="83">
        <v>9</v>
      </c>
      <c r="L8" s="83">
        <v>10</v>
      </c>
      <c r="M8" s="26">
        <v>11</v>
      </c>
      <c r="N8" s="26">
        <v>14</v>
      </c>
      <c r="O8" s="26">
        <v>12</v>
      </c>
    </row>
    <row r="9" spans="1:18" s="11" customFormat="1" ht="23.25" customHeight="1" x14ac:dyDescent="0.25">
      <c r="A9" s="121" t="s">
        <v>3</v>
      </c>
      <c r="B9" s="124" t="s">
        <v>61</v>
      </c>
      <c r="C9" s="137" t="s">
        <v>76</v>
      </c>
      <c r="D9" s="15" t="s">
        <v>1</v>
      </c>
      <c r="E9" s="70">
        <f>E10+E11+E12+E13+E15</f>
        <v>15281.441999999999</v>
      </c>
      <c r="F9" s="70">
        <f>F10+F11+F12+F13+F15</f>
        <v>0</v>
      </c>
      <c r="G9" s="70">
        <f>G10+G11+G12+G13+G15</f>
        <v>0</v>
      </c>
      <c r="H9" s="90">
        <f>H10+H11+H12+H13+H15</f>
        <v>2323.9929999999999</v>
      </c>
      <c r="I9" s="70">
        <f>I10+I11+I12+I13+I15</f>
        <v>1069.4649999999999</v>
      </c>
      <c r="J9" s="81">
        <f t="shared" ref="J9:O9" si="0">J10+J11+J12+J13+J15</f>
        <v>273.68400000000003</v>
      </c>
      <c r="K9" s="81">
        <f t="shared" si="0"/>
        <v>838.8</v>
      </c>
      <c r="L9" s="81">
        <f t="shared" si="0"/>
        <v>275.5</v>
      </c>
      <c r="M9" s="70">
        <f t="shared" si="0"/>
        <v>1500</v>
      </c>
      <c r="N9" s="70">
        <f t="shared" si="0"/>
        <v>0</v>
      </c>
      <c r="O9" s="70">
        <f t="shared" si="0"/>
        <v>9000</v>
      </c>
    </row>
    <row r="10" spans="1:18" s="11" customFormat="1" ht="21.75" customHeight="1" x14ac:dyDescent="0.25">
      <c r="A10" s="122"/>
      <c r="B10" s="125"/>
      <c r="C10" s="137"/>
      <c r="D10" s="14" t="s">
        <v>4</v>
      </c>
      <c r="E10" s="28">
        <f>F10+G10+H10+I10</f>
        <v>0</v>
      </c>
      <c r="F10" s="28">
        <v>0</v>
      </c>
      <c r="G10" s="28">
        <v>0</v>
      </c>
      <c r="H10" s="28">
        <v>0</v>
      </c>
      <c r="I10" s="28">
        <v>0</v>
      </c>
      <c r="J10" s="64">
        <v>0</v>
      </c>
      <c r="K10" s="64">
        <v>0</v>
      </c>
      <c r="L10" s="64">
        <v>0</v>
      </c>
      <c r="M10" s="30">
        <v>0</v>
      </c>
      <c r="N10" s="30">
        <v>0</v>
      </c>
      <c r="O10" s="30">
        <v>0</v>
      </c>
    </row>
    <row r="11" spans="1:18" s="11" customFormat="1" ht="40.5" customHeight="1" x14ac:dyDescent="0.25">
      <c r="A11" s="122"/>
      <c r="B11" s="125"/>
      <c r="C11" s="137"/>
      <c r="D11" s="14" t="s">
        <v>12</v>
      </c>
      <c r="E11" s="28">
        <f>F11+G11+H11+I11</f>
        <v>0</v>
      </c>
      <c r="F11" s="28">
        <v>0</v>
      </c>
      <c r="G11" s="28">
        <v>0</v>
      </c>
      <c r="H11" s="28">
        <v>0</v>
      </c>
      <c r="I11" s="28">
        <v>0</v>
      </c>
      <c r="J11" s="64">
        <v>0</v>
      </c>
      <c r="K11" s="64">
        <v>0</v>
      </c>
      <c r="L11" s="64">
        <v>0</v>
      </c>
      <c r="M11" s="30">
        <v>0</v>
      </c>
      <c r="N11" s="30">
        <v>0</v>
      </c>
      <c r="O11" s="30">
        <v>0</v>
      </c>
    </row>
    <row r="12" spans="1:18" s="11" customFormat="1" ht="24" customHeight="1" x14ac:dyDescent="0.25">
      <c r="A12" s="122"/>
      <c r="B12" s="125"/>
      <c r="C12" s="137"/>
      <c r="D12" s="14" t="s">
        <v>7</v>
      </c>
      <c r="E12" s="76">
        <f>F12+G12+H12+I12+J12+K12+L12+M12+N12+O12</f>
        <v>15281.441999999999</v>
      </c>
      <c r="F12" s="76"/>
      <c r="G12" s="76"/>
      <c r="H12" s="89">
        <f>1900+423.103+0.89</f>
        <v>2323.9929999999999</v>
      </c>
      <c r="I12" s="77">
        <v>1069.4649999999999</v>
      </c>
      <c r="J12" s="84">
        <v>273.68400000000003</v>
      </c>
      <c r="K12" s="78">
        <v>838.8</v>
      </c>
      <c r="L12" s="78">
        <v>275.5</v>
      </c>
      <c r="M12" s="78">
        <v>1500</v>
      </c>
      <c r="N12" s="78"/>
      <c r="O12" s="78">
        <v>9000</v>
      </c>
      <c r="P12" s="59"/>
      <c r="R12" s="66"/>
    </row>
    <row r="13" spans="1:18" s="11" customFormat="1" ht="45" customHeight="1" x14ac:dyDescent="0.25">
      <c r="A13" s="122"/>
      <c r="B13" s="125"/>
      <c r="C13" s="137"/>
      <c r="D13" s="14" t="s">
        <v>80</v>
      </c>
      <c r="E13" s="28">
        <f>F13+G13+H13+I13</f>
        <v>0</v>
      </c>
      <c r="F13" s="28">
        <v>0</v>
      </c>
      <c r="G13" s="28">
        <v>0</v>
      </c>
      <c r="H13" s="28">
        <v>0</v>
      </c>
      <c r="I13" s="28">
        <v>0</v>
      </c>
      <c r="J13" s="64">
        <v>0</v>
      </c>
      <c r="K13" s="64">
        <v>0</v>
      </c>
      <c r="L13" s="64">
        <v>0</v>
      </c>
      <c r="M13" s="30">
        <v>0</v>
      </c>
      <c r="N13" s="30">
        <v>0</v>
      </c>
      <c r="O13" s="30">
        <v>0</v>
      </c>
      <c r="P13" s="43"/>
    </row>
    <row r="14" spans="1:18" s="11" customFormat="1" ht="19.5" customHeight="1" x14ac:dyDescent="0.25">
      <c r="A14" s="122"/>
      <c r="B14" s="125"/>
      <c r="C14" s="137"/>
      <c r="D14" s="14" t="s">
        <v>81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35"/>
      <c r="R14" s="66"/>
    </row>
    <row r="15" spans="1:18" s="11" customFormat="1" ht="23.25" customHeight="1" x14ac:dyDescent="0.25">
      <c r="A15" s="122"/>
      <c r="B15" s="125"/>
      <c r="C15" s="137"/>
      <c r="D15" s="14" t="s">
        <v>53</v>
      </c>
      <c r="E15" s="101">
        <f>F15+G15+H15+I15+J15+K15+L15+M15+O15</f>
        <v>0</v>
      </c>
      <c r="F15" s="28">
        <v>0</v>
      </c>
      <c r="G15" s="28">
        <v>0</v>
      </c>
      <c r="H15" s="28">
        <v>0</v>
      </c>
      <c r="I15" s="60">
        <f>1000-1000</f>
        <v>0</v>
      </c>
      <c r="J15" s="64">
        <v>0</v>
      </c>
      <c r="K15" s="64">
        <v>0</v>
      </c>
      <c r="L15" s="64">
        <v>0</v>
      </c>
      <c r="M15" s="100">
        <f>1000-1000</f>
        <v>0</v>
      </c>
      <c r="N15" s="100">
        <v>0</v>
      </c>
      <c r="O15" s="100">
        <f>6000-6000</f>
        <v>0</v>
      </c>
      <c r="P15" s="43"/>
    </row>
    <row r="16" spans="1:18" s="11" customFormat="1" ht="21" customHeight="1" x14ac:dyDescent="0.25">
      <c r="A16" s="122"/>
      <c r="B16" s="125"/>
      <c r="C16" s="118" t="s">
        <v>75</v>
      </c>
      <c r="D16" s="15" t="s">
        <v>1</v>
      </c>
      <c r="E16" s="70">
        <f t="shared" ref="E16:E22" si="1">H16+I16+J16+K16+L16+M16+O16</f>
        <v>1206</v>
      </c>
      <c r="F16" s="27"/>
      <c r="G16" s="27"/>
      <c r="H16" s="27">
        <v>0</v>
      </c>
      <c r="I16" s="27">
        <v>0</v>
      </c>
      <c r="J16" s="85">
        <f>J17+J18+J19+J20+J21+J22</f>
        <v>408</v>
      </c>
      <c r="K16" s="85">
        <f>K17+K18+K19+K20+K21+K22</f>
        <v>399</v>
      </c>
      <c r="L16" s="85">
        <f>L17+L18+L19+L20+L21+L22</f>
        <v>399</v>
      </c>
      <c r="M16" s="102">
        <f>M17+M18+M19+M20+M21+M22</f>
        <v>0</v>
      </c>
      <c r="N16" s="102">
        <v>0</v>
      </c>
      <c r="O16" s="102">
        <f>O17+O18+O19+O20+O21+O22</f>
        <v>0</v>
      </c>
      <c r="P16" s="43"/>
    </row>
    <row r="17" spans="1:16" s="11" customFormat="1" ht="21" customHeight="1" x14ac:dyDescent="0.25">
      <c r="A17" s="122"/>
      <c r="B17" s="125"/>
      <c r="C17" s="119"/>
      <c r="D17" s="14" t="s">
        <v>4</v>
      </c>
      <c r="E17" s="28">
        <f t="shared" si="1"/>
        <v>0</v>
      </c>
      <c r="F17" s="28"/>
      <c r="G17" s="28"/>
      <c r="H17" s="28">
        <v>0</v>
      </c>
      <c r="I17" s="28">
        <v>0</v>
      </c>
      <c r="J17" s="60">
        <v>0</v>
      </c>
      <c r="K17" s="60">
        <v>0</v>
      </c>
      <c r="L17" s="60">
        <v>0</v>
      </c>
      <c r="M17" s="28">
        <v>0</v>
      </c>
      <c r="N17" s="28">
        <v>0</v>
      </c>
      <c r="O17" s="28">
        <v>0</v>
      </c>
      <c r="P17" s="43"/>
    </row>
    <row r="18" spans="1:16" s="11" customFormat="1" ht="40.5" customHeight="1" x14ac:dyDescent="0.25">
      <c r="A18" s="122"/>
      <c r="B18" s="125"/>
      <c r="C18" s="119"/>
      <c r="D18" s="14" t="s">
        <v>12</v>
      </c>
      <c r="E18" s="28">
        <f t="shared" si="1"/>
        <v>0</v>
      </c>
      <c r="F18" s="28"/>
      <c r="G18" s="28"/>
      <c r="H18" s="28">
        <v>0</v>
      </c>
      <c r="I18" s="28">
        <v>0</v>
      </c>
      <c r="J18" s="60">
        <v>0</v>
      </c>
      <c r="K18" s="60">
        <v>0</v>
      </c>
      <c r="L18" s="60">
        <v>0</v>
      </c>
      <c r="M18" s="28">
        <v>0</v>
      </c>
      <c r="N18" s="28">
        <v>0</v>
      </c>
      <c r="O18" s="28">
        <v>0</v>
      </c>
      <c r="P18" s="43"/>
    </row>
    <row r="19" spans="1:16" s="11" customFormat="1" ht="21.75" customHeight="1" x14ac:dyDescent="0.25">
      <c r="A19" s="122"/>
      <c r="B19" s="125"/>
      <c r="C19" s="119"/>
      <c r="D19" s="14" t="s">
        <v>7</v>
      </c>
      <c r="E19" s="73">
        <f t="shared" si="1"/>
        <v>1206</v>
      </c>
      <c r="F19" s="28"/>
      <c r="G19" s="28"/>
      <c r="H19" s="28">
        <v>0</v>
      </c>
      <c r="I19" s="28">
        <v>0</v>
      </c>
      <c r="J19" s="80">
        <f>399+9</f>
        <v>408</v>
      </c>
      <c r="K19" s="80">
        <v>399</v>
      </c>
      <c r="L19" s="80">
        <v>399</v>
      </c>
      <c r="M19" s="60">
        <v>0</v>
      </c>
      <c r="N19" s="60">
        <v>0</v>
      </c>
      <c r="O19" s="60">
        <v>0</v>
      </c>
      <c r="P19" s="43"/>
    </row>
    <row r="20" spans="1:16" s="11" customFormat="1" ht="37.5" customHeight="1" x14ac:dyDescent="0.25">
      <c r="A20" s="122"/>
      <c r="B20" s="125"/>
      <c r="C20" s="119"/>
      <c r="D20" s="14" t="s">
        <v>80</v>
      </c>
      <c r="E20" s="28">
        <f t="shared" si="1"/>
        <v>0</v>
      </c>
      <c r="F20" s="28"/>
      <c r="G20" s="28"/>
      <c r="H20" s="28">
        <v>0</v>
      </c>
      <c r="I20" s="28">
        <v>0</v>
      </c>
      <c r="J20" s="60">
        <v>0</v>
      </c>
      <c r="K20" s="60">
        <v>0</v>
      </c>
      <c r="L20" s="60">
        <v>0</v>
      </c>
      <c r="M20" s="28">
        <v>0</v>
      </c>
      <c r="N20" s="28">
        <v>0</v>
      </c>
      <c r="O20" s="28">
        <v>0</v>
      </c>
      <c r="P20" s="43"/>
    </row>
    <row r="21" spans="1:16" s="11" customFormat="1" ht="18.75" customHeight="1" x14ac:dyDescent="0.25">
      <c r="A21" s="122"/>
      <c r="B21" s="125"/>
      <c r="C21" s="119"/>
      <c r="D21" s="14" t="s">
        <v>81</v>
      </c>
      <c r="E21" s="28">
        <f t="shared" si="1"/>
        <v>0</v>
      </c>
      <c r="F21" s="28"/>
      <c r="G21" s="28"/>
      <c r="H21" s="28">
        <v>0</v>
      </c>
      <c r="I21" s="28">
        <v>0</v>
      </c>
      <c r="J21" s="60">
        <v>0</v>
      </c>
      <c r="K21" s="60">
        <v>0</v>
      </c>
      <c r="L21" s="60">
        <v>0</v>
      </c>
      <c r="M21" s="28">
        <v>0</v>
      </c>
      <c r="N21" s="28">
        <v>0</v>
      </c>
      <c r="O21" s="28">
        <v>0</v>
      </c>
      <c r="P21" s="43"/>
    </row>
    <row r="22" spans="1:16" s="11" customFormat="1" ht="18.75" customHeight="1" x14ac:dyDescent="0.25">
      <c r="A22" s="123"/>
      <c r="B22" s="126"/>
      <c r="C22" s="120"/>
      <c r="D22" s="14" t="s">
        <v>13</v>
      </c>
      <c r="E22" s="101">
        <f t="shared" si="1"/>
        <v>0</v>
      </c>
      <c r="F22" s="28"/>
      <c r="G22" s="28"/>
      <c r="H22" s="28">
        <v>0</v>
      </c>
      <c r="I22" s="60">
        <f>395-395</f>
        <v>0</v>
      </c>
      <c r="J22" s="99">
        <f>2368.183-2368.183</f>
        <v>0</v>
      </c>
      <c r="K22" s="60">
        <v>0</v>
      </c>
      <c r="L22" s="60">
        <v>0</v>
      </c>
      <c r="M22" s="99">
        <f>1000-1000</f>
        <v>0</v>
      </c>
      <c r="N22" s="99">
        <v>0</v>
      </c>
      <c r="O22" s="99">
        <f>6000-6000</f>
        <v>0</v>
      </c>
      <c r="P22" s="43"/>
    </row>
    <row r="23" spans="1:16" s="11" customFormat="1" ht="18" customHeight="1" x14ac:dyDescent="0.25">
      <c r="A23" s="127" t="s">
        <v>5</v>
      </c>
      <c r="B23" s="124" t="s">
        <v>74</v>
      </c>
      <c r="C23" s="136" t="s">
        <v>76</v>
      </c>
      <c r="D23" s="15" t="s">
        <v>1</v>
      </c>
      <c r="E23" s="70">
        <f>E24+E25+E26+E27+E29</f>
        <v>9457.6239999999998</v>
      </c>
      <c r="F23" s="27">
        <f>F24+F25+F26+F27+F29</f>
        <v>0</v>
      </c>
      <c r="G23" s="27">
        <f>G24+G25+G26+G27+G29</f>
        <v>0</v>
      </c>
      <c r="H23" s="90">
        <f>H24+H25+H26+H27+H29</f>
        <v>2053.0070000000001</v>
      </c>
      <c r="I23" s="70">
        <f>I24+I25+I26+I27+I29</f>
        <v>68.11699999999999</v>
      </c>
      <c r="J23" s="81">
        <f t="shared" ref="J23:O23" si="2">J24+J25+J26+J27+J29</f>
        <v>406</v>
      </c>
      <c r="K23" s="81">
        <f t="shared" si="2"/>
        <v>835.5</v>
      </c>
      <c r="L23" s="81">
        <f t="shared" si="2"/>
        <v>495</v>
      </c>
      <c r="M23" s="70">
        <f t="shared" si="2"/>
        <v>800</v>
      </c>
      <c r="N23" s="70">
        <f t="shared" si="2"/>
        <v>0</v>
      </c>
      <c r="O23" s="70">
        <f t="shared" si="2"/>
        <v>4800</v>
      </c>
    </row>
    <row r="24" spans="1:16" s="11" customFormat="1" ht="18.75" x14ac:dyDescent="0.25">
      <c r="A24" s="128"/>
      <c r="B24" s="125"/>
      <c r="C24" s="136"/>
      <c r="D24" s="14" t="s">
        <v>4</v>
      </c>
      <c r="E24" s="28">
        <f>F24+G24+H24+I24</f>
        <v>0</v>
      </c>
      <c r="F24" s="28">
        <v>0</v>
      </c>
      <c r="G24" s="28">
        <v>0</v>
      </c>
      <c r="H24" s="28">
        <v>0</v>
      </c>
      <c r="I24" s="28">
        <v>0</v>
      </c>
      <c r="J24" s="60">
        <v>0</v>
      </c>
      <c r="K24" s="60">
        <v>0</v>
      </c>
      <c r="L24" s="60">
        <v>0</v>
      </c>
      <c r="M24" s="28">
        <v>0</v>
      </c>
      <c r="N24" s="28">
        <v>0</v>
      </c>
      <c r="O24" s="28">
        <v>0</v>
      </c>
    </row>
    <row r="25" spans="1:16" s="11" customFormat="1" ht="37.5" x14ac:dyDescent="0.25">
      <c r="A25" s="128"/>
      <c r="B25" s="125"/>
      <c r="C25" s="136"/>
      <c r="D25" s="14" t="s">
        <v>12</v>
      </c>
      <c r="E25" s="28">
        <f>F25+G25+H25+I25</f>
        <v>0</v>
      </c>
      <c r="F25" s="28">
        <v>0</v>
      </c>
      <c r="G25" s="28">
        <v>0</v>
      </c>
      <c r="H25" s="28">
        <v>0</v>
      </c>
      <c r="I25" s="28">
        <v>0</v>
      </c>
      <c r="J25" s="60">
        <v>0</v>
      </c>
      <c r="K25" s="60">
        <v>0</v>
      </c>
      <c r="L25" s="60">
        <v>0</v>
      </c>
      <c r="M25" s="28">
        <v>0</v>
      </c>
      <c r="N25" s="28">
        <v>0</v>
      </c>
      <c r="O25" s="28">
        <v>0</v>
      </c>
    </row>
    <row r="26" spans="1:16" s="11" customFormat="1" ht="18.75" x14ac:dyDescent="0.25">
      <c r="A26" s="128"/>
      <c r="B26" s="125"/>
      <c r="C26" s="136"/>
      <c r="D26" s="14" t="s">
        <v>7</v>
      </c>
      <c r="E26" s="76">
        <f>F26+G26+H26+I26+J26+K26+L26+M26+N26+O26</f>
        <v>9457.6239999999998</v>
      </c>
      <c r="F26" s="76"/>
      <c r="G26" s="76"/>
      <c r="H26" s="89">
        <f>422+2055-423.103-0.89</f>
        <v>2053.0070000000001</v>
      </c>
      <c r="I26" s="77">
        <f>113.017-44.9</f>
        <v>68.11699999999999</v>
      </c>
      <c r="J26" s="84">
        <v>406</v>
      </c>
      <c r="K26" s="78">
        <v>835.5</v>
      </c>
      <c r="L26" s="78">
        <v>495</v>
      </c>
      <c r="M26" s="78">
        <v>800</v>
      </c>
      <c r="N26" s="78"/>
      <c r="O26" s="78">
        <v>4800</v>
      </c>
      <c r="P26" s="59"/>
    </row>
    <row r="27" spans="1:16" s="11" customFormat="1" ht="47.25" customHeight="1" x14ac:dyDescent="0.25">
      <c r="A27" s="128"/>
      <c r="B27" s="125"/>
      <c r="C27" s="136"/>
      <c r="D27" s="14" t="s">
        <v>80</v>
      </c>
      <c r="E27" s="28">
        <f>F27+G27+H27+I27</f>
        <v>0</v>
      </c>
      <c r="F27" s="28">
        <v>0</v>
      </c>
      <c r="G27" s="28">
        <v>0</v>
      </c>
      <c r="H27" s="28">
        <v>0</v>
      </c>
      <c r="I27" s="28">
        <v>0</v>
      </c>
      <c r="J27" s="60">
        <v>0</v>
      </c>
      <c r="K27" s="60">
        <v>0</v>
      </c>
      <c r="L27" s="60">
        <v>0</v>
      </c>
      <c r="M27" s="28">
        <v>0</v>
      </c>
      <c r="N27" s="28">
        <v>0</v>
      </c>
      <c r="O27" s="28">
        <v>0</v>
      </c>
    </row>
    <row r="28" spans="1:16" s="11" customFormat="1" ht="21.75" customHeight="1" x14ac:dyDescent="0.25">
      <c r="A28" s="128"/>
      <c r="B28" s="125"/>
      <c r="C28" s="136"/>
      <c r="D28" s="14" t="s">
        <v>81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60">
        <v>0</v>
      </c>
      <c r="K28" s="60">
        <v>0</v>
      </c>
      <c r="L28" s="60">
        <v>0</v>
      </c>
      <c r="M28" s="28">
        <v>0</v>
      </c>
      <c r="N28" s="28">
        <v>0</v>
      </c>
      <c r="O28" s="28">
        <v>0</v>
      </c>
    </row>
    <row r="29" spans="1:16" s="11" customFormat="1" ht="25.5" customHeight="1" x14ac:dyDescent="0.25">
      <c r="A29" s="128"/>
      <c r="B29" s="125"/>
      <c r="C29" s="136"/>
      <c r="D29" s="14" t="s">
        <v>13</v>
      </c>
      <c r="E29" s="28">
        <f>F29+G29+H29+I29+J29+K29+L29+M29+O29</f>
        <v>0</v>
      </c>
      <c r="F29" s="28">
        <v>0</v>
      </c>
      <c r="G29" s="28"/>
      <c r="H29" s="28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</row>
    <row r="30" spans="1:16" s="11" customFormat="1" ht="21.75" hidden="1" customHeight="1" x14ac:dyDescent="0.25">
      <c r="A30" s="128"/>
      <c r="B30" s="125"/>
      <c r="C30" s="133"/>
      <c r="D30" s="39"/>
      <c r="E30" s="40">
        <f>E31+E32+E33+E34+E36</f>
        <v>0</v>
      </c>
      <c r="F30" s="40">
        <f>F31+F32+F33+F34+F36</f>
        <v>0</v>
      </c>
      <c r="G30" s="40">
        <f>G31+G32+G33+G34+G36</f>
        <v>0</v>
      </c>
      <c r="H30" s="28">
        <v>0</v>
      </c>
      <c r="I30" s="40">
        <f>I31+I32+I33+I34+I36</f>
        <v>0</v>
      </c>
      <c r="J30" s="60">
        <v>0</v>
      </c>
      <c r="K30" s="86">
        <f t="shared" ref="K30:O30" si="3">K31+K32+K33+K34+K36</f>
        <v>0</v>
      </c>
      <c r="L30" s="86">
        <f t="shared" si="3"/>
        <v>0</v>
      </c>
      <c r="M30" s="40">
        <f t="shared" si="3"/>
        <v>0</v>
      </c>
      <c r="N30" s="40">
        <f t="shared" si="3"/>
        <v>0</v>
      </c>
      <c r="O30" s="40">
        <f t="shared" si="3"/>
        <v>0</v>
      </c>
    </row>
    <row r="31" spans="1:16" s="11" customFormat="1" ht="24.75" hidden="1" customHeight="1" x14ac:dyDescent="0.25">
      <c r="A31" s="128"/>
      <c r="B31" s="125"/>
      <c r="C31" s="134"/>
      <c r="D31" s="41"/>
      <c r="E31" s="42">
        <f>F31+G31+H31+I31</f>
        <v>0</v>
      </c>
      <c r="F31" s="42">
        <v>0</v>
      </c>
      <c r="G31" s="42">
        <v>0</v>
      </c>
      <c r="H31" s="28">
        <v>0</v>
      </c>
      <c r="I31" s="42">
        <v>0</v>
      </c>
      <c r="J31" s="60">
        <v>0</v>
      </c>
      <c r="K31" s="60">
        <v>0</v>
      </c>
      <c r="L31" s="60">
        <v>0</v>
      </c>
      <c r="M31" s="42">
        <v>0</v>
      </c>
      <c r="N31" s="42">
        <v>0</v>
      </c>
      <c r="O31" s="42">
        <v>0</v>
      </c>
      <c r="P31" s="43"/>
    </row>
    <row r="32" spans="1:16" s="11" customFormat="1" ht="44.25" hidden="1" customHeight="1" x14ac:dyDescent="0.25">
      <c r="A32" s="128"/>
      <c r="B32" s="125"/>
      <c r="C32" s="134"/>
      <c r="D32" s="41"/>
      <c r="E32" s="42">
        <f>F32+G32+H32+I32</f>
        <v>0</v>
      </c>
      <c r="F32" s="42">
        <v>0</v>
      </c>
      <c r="G32" s="42">
        <v>0</v>
      </c>
      <c r="H32" s="28">
        <v>0</v>
      </c>
      <c r="I32" s="42">
        <v>0</v>
      </c>
      <c r="J32" s="60">
        <v>0</v>
      </c>
      <c r="K32" s="60">
        <v>0</v>
      </c>
      <c r="L32" s="60">
        <v>0</v>
      </c>
      <c r="M32" s="42">
        <v>0</v>
      </c>
      <c r="N32" s="42">
        <v>0</v>
      </c>
      <c r="O32" s="42">
        <v>0</v>
      </c>
    </row>
    <row r="33" spans="1:15" s="11" customFormat="1" ht="25.5" hidden="1" customHeight="1" x14ac:dyDescent="0.25">
      <c r="A33" s="128"/>
      <c r="B33" s="125"/>
      <c r="C33" s="134"/>
      <c r="D33" s="41"/>
      <c r="E33" s="42">
        <f>F33+G33+H33+I33</f>
        <v>0</v>
      </c>
      <c r="F33" s="42"/>
      <c r="G33" s="42">
        <v>0</v>
      </c>
      <c r="H33" s="28">
        <v>0</v>
      </c>
      <c r="I33" s="42">
        <v>0</v>
      </c>
      <c r="J33" s="60">
        <v>0</v>
      </c>
      <c r="K33" s="60">
        <v>0</v>
      </c>
      <c r="L33" s="60">
        <v>0</v>
      </c>
      <c r="M33" s="42">
        <v>0</v>
      </c>
      <c r="N33" s="42">
        <v>0</v>
      </c>
      <c r="O33" s="42">
        <v>0</v>
      </c>
    </row>
    <row r="34" spans="1:15" s="11" customFormat="1" ht="40.5" hidden="1" customHeight="1" x14ac:dyDescent="0.25">
      <c r="A34" s="128"/>
      <c r="B34" s="125"/>
      <c r="C34" s="134"/>
      <c r="D34" s="41"/>
      <c r="E34" s="42">
        <f>F34+G34+H34+I34</f>
        <v>0</v>
      </c>
      <c r="F34" s="42">
        <v>0</v>
      </c>
      <c r="G34" s="42">
        <v>0</v>
      </c>
      <c r="H34" s="28">
        <v>0</v>
      </c>
      <c r="I34" s="42">
        <v>0</v>
      </c>
      <c r="J34" s="60">
        <v>0</v>
      </c>
      <c r="K34" s="60">
        <v>0</v>
      </c>
      <c r="L34" s="60">
        <v>0</v>
      </c>
      <c r="M34" s="42">
        <v>0</v>
      </c>
      <c r="N34" s="42">
        <v>0</v>
      </c>
      <c r="O34" s="42">
        <v>0</v>
      </c>
    </row>
    <row r="35" spans="1:15" s="11" customFormat="1" ht="23.25" hidden="1" customHeight="1" x14ac:dyDescent="0.25">
      <c r="A35" s="128"/>
      <c r="B35" s="125"/>
      <c r="C35" s="134"/>
      <c r="D35" s="41"/>
      <c r="E35" s="42">
        <v>0</v>
      </c>
      <c r="F35" s="42">
        <v>0</v>
      </c>
      <c r="G35" s="42">
        <v>0</v>
      </c>
      <c r="H35" s="28">
        <v>0</v>
      </c>
      <c r="I35" s="42">
        <v>0</v>
      </c>
      <c r="J35" s="60">
        <v>0</v>
      </c>
      <c r="K35" s="60">
        <v>0</v>
      </c>
      <c r="L35" s="60">
        <v>0</v>
      </c>
      <c r="M35" s="42">
        <v>0</v>
      </c>
      <c r="N35" s="42">
        <v>0</v>
      </c>
      <c r="O35" s="42">
        <v>0</v>
      </c>
    </row>
    <row r="36" spans="1:15" s="11" customFormat="1" ht="25.5" hidden="1" customHeight="1" x14ac:dyDescent="0.25">
      <c r="A36" s="128"/>
      <c r="B36" s="125"/>
      <c r="C36" s="135"/>
      <c r="D36" s="41"/>
      <c r="E36" s="42">
        <f>F36+G36+H36+I36</f>
        <v>0</v>
      </c>
      <c r="F36" s="42">
        <v>0</v>
      </c>
      <c r="G36" s="42">
        <v>0</v>
      </c>
      <c r="H36" s="28">
        <v>0</v>
      </c>
      <c r="I36" s="42">
        <v>0</v>
      </c>
      <c r="J36" s="60">
        <v>0</v>
      </c>
      <c r="K36" s="60">
        <v>0</v>
      </c>
      <c r="L36" s="60">
        <v>0</v>
      </c>
      <c r="M36" s="42">
        <v>0</v>
      </c>
      <c r="N36" s="42">
        <v>0</v>
      </c>
      <c r="O36" s="42">
        <v>0</v>
      </c>
    </row>
    <row r="37" spans="1:15" s="11" customFormat="1" ht="18" customHeight="1" x14ac:dyDescent="0.25">
      <c r="A37" s="128"/>
      <c r="B37" s="125"/>
      <c r="C37" s="130" t="s">
        <v>85</v>
      </c>
      <c r="D37" s="61" t="s">
        <v>1</v>
      </c>
      <c r="E37" s="81">
        <f>E38+E39+E40+E41+E42+E43</f>
        <v>4082.15</v>
      </c>
      <c r="F37" s="72"/>
      <c r="G37" s="72"/>
      <c r="H37" s="90">
        <f t="shared" ref="H37:M37" si="4">H38+H39+H40+H41+H42+H43</f>
        <v>525</v>
      </c>
      <c r="I37" s="70">
        <f t="shared" si="4"/>
        <v>57.149999999999977</v>
      </c>
      <c r="J37" s="60">
        <v>0</v>
      </c>
      <c r="K37" s="63">
        <f t="shared" si="4"/>
        <v>0</v>
      </c>
      <c r="L37" s="63">
        <f t="shared" si="4"/>
        <v>0</v>
      </c>
      <c r="M37" s="70">
        <f t="shared" si="4"/>
        <v>500</v>
      </c>
      <c r="N37" s="70">
        <v>0</v>
      </c>
      <c r="O37" s="70">
        <f>O38+O39+O40+O41+O42+O43</f>
        <v>3000</v>
      </c>
    </row>
    <row r="38" spans="1:15" s="11" customFormat="1" ht="20.25" customHeight="1" x14ac:dyDescent="0.25">
      <c r="A38" s="128"/>
      <c r="B38" s="125"/>
      <c r="C38" s="131"/>
      <c r="D38" s="62" t="s">
        <v>4</v>
      </c>
      <c r="E38" s="60">
        <f>H38+I38+J38+K38+L38+M38+O38</f>
        <v>0</v>
      </c>
      <c r="F38" s="42"/>
      <c r="G38" s="42"/>
      <c r="H38" s="28">
        <v>0</v>
      </c>
      <c r="I38" s="28">
        <v>0</v>
      </c>
      <c r="J38" s="60">
        <v>0</v>
      </c>
      <c r="K38" s="60">
        <v>0</v>
      </c>
      <c r="L38" s="60">
        <v>0</v>
      </c>
      <c r="M38" s="28">
        <v>0</v>
      </c>
      <c r="N38" s="28">
        <v>0</v>
      </c>
      <c r="O38" s="28">
        <v>0</v>
      </c>
    </row>
    <row r="39" spans="1:15" s="11" customFormat="1" ht="33" customHeight="1" x14ac:dyDescent="0.25">
      <c r="A39" s="128"/>
      <c r="B39" s="125"/>
      <c r="C39" s="131"/>
      <c r="D39" s="62" t="s">
        <v>12</v>
      </c>
      <c r="E39" s="60">
        <f>H39+I39+J39+K39+L39+M39+O39</f>
        <v>0</v>
      </c>
      <c r="F39" s="42"/>
      <c r="G39" s="42"/>
      <c r="H39" s="28">
        <v>0</v>
      </c>
      <c r="I39" s="28">
        <v>0</v>
      </c>
      <c r="J39" s="60">
        <v>0</v>
      </c>
      <c r="K39" s="60">
        <v>0</v>
      </c>
      <c r="L39" s="60">
        <v>0</v>
      </c>
      <c r="M39" s="28">
        <v>0</v>
      </c>
      <c r="N39" s="28">
        <v>0</v>
      </c>
      <c r="O39" s="28">
        <v>0</v>
      </c>
    </row>
    <row r="40" spans="1:15" s="11" customFormat="1" ht="22.5" customHeight="1" x14ac:dyDescent="0.25">
      <c r="A40" s="128"/>
      <c r="B40" s="125"/>
      <c r="C40" s="131"/>
      <c r="D40" s="62" t="s">
        <v>7</v>
      </c>
      <c r="E40" s="71">
        <f>H40+I40+J40+K40+L40+M40+O40</f>
        <v>4082.15</v>
      </c>
      <c r="F40" s="72"/>
      <c r="G40" s="72"/>
      <c r="H40" s="91">
        <v>525</v>
      </c>
      <c r="I40" s="73">
        <f>823.15-766</f>
        <v>57.149999999999977</v>
      </c>
      <c r="J40" s="60">
        <v>0</v>
      </c>
      <c r="K40" s="60">
        <v>0</v>
      </c>
      <c r="L40" s="60">
        <v>0</v>
      </c>
      <c r="M40" s="71">
        <v>500</v>
      </c>
      <c r="N40" s="71">
        <v>0</v>
      </c>
      <c r="O40" s="71">
        <v>3000</v>
      </c>
    </row>
    <row r="41" spans="1:15" s="11" customFormat="1" ht="35.25" customHeight="1" x14ac:dyDescent="0.25">
      <c r="A41" s="128"/>
      <c r="B41" s="125"/>
      <c r="C41" s="131"/>
      <c r="D41" s="62" t="s">
        <v>80</v>
      </c>
      <c r="E41" s="60">
        <f>H41+I41+J41+K41+L41+M41+O41</f>
        <v>0</v>
      </c>
      <c r="F41" s="42"/>
      <c r="G41" s="42"/>
      <c r="H41" s="28">
        <v>0</v>
      </c>
      <c r="I41" s="28">
        <v>0</v>
      </c>
      <c r="J41" s="60">
        <v>0</v>
      </c>
      <c r="K41" s="60">
        <v>0</v>
      </c>
      <c r="L41" s="60">
        <v>0</v>
      </c>
      <c r="M41" s="28">
        <v>0</v>
      </c>
      <c r="N41" s="28">
        <v>0</v>
      </c>
      <c r="O41" s="28">
        <v>0</v>
      </c>
    </row>
    <row r="42" spans="1:15" s="11" customFormat="1" ht="21" customHeight="1" x14ac:dyDescent="0.25">
      <c r="A42" s="128"/>
      <c r="B42" s="125"/>
      <c r="C42" s="131"/>
      <c r="D42" s="62" t="s">
        <v>81</v>
      </c>
      <c r="E42" s="60">
        <f>H42+I42+J42+J42+K42+L42+M42+O42</f>
        <v>0</v>
      </c>
      <c r="F42" s="42"/>
      <c r="G42" s="42"/>
      <c r="H42" s="28">
        <v>0</v>
      </c>
      <c r="I42" s="28">
        <v>0</v>
      </c>
      <c r="J42" s="60">
        <v>0</v>
      </c>
      <c r="K42" s="60">
        <v>0</v>
      </c>
      <c r="L42" s="60">
        <v>0</v>
      </c>
      <c r="M42" s="28">
        <v>0</v>
      </c>
      <c r="N42" s="28">
        <v>0</v>
      </c>
      <c r="O42" s="28">
        <v>0</v>
      </c>
    </row>
    <row r="43" spans="1:15" s="11" customFormat="1" ht="16.5" customHeight="1" x14ac:dyDescent="0.25">
      <c r="A43" s="129"/>
      <c r="B43" s="126"/>
      <c r="C43" s="132"/>
      <c r="D43" s="62" t="s">
        <v>13</v>
      </c>
      <c r="E43" s="99">
        <f>H43+I43+J43+K43+L43+O43</f>
        <v>0</v>
      </c>
      <c r="F43" s="42"/>
      <c r="G43" s="42"/>
      <c r="H43" s="28">
        <v>0</v>
      </c>
      <c r="I43" s="28">
        <f>1496.7-1496.7</f>
        <v>0</v>
      </c>
      <c r="J43" s="28">
        <f>1496.7-1496.7</f>
        <v>0</v>
      </c>
      <c r="K43" s="60">
        <v>0</v>
      </c>
      <c r="L43" s="60">
        <v>0</v>
      </c>
      <c r="M43" s="65">
        <v>0</v>
      </c>
      <c r="N43" s="65">
        <v>0</v>
      </c>
      <c r="O43" s="65">
        <v>0</v>
      </c>
    </row>
    <row r="44" spans="1:15" s="11" customFormat="1" ht="16.5" customHeight="1" x14ac:dyDescent="0.25">
      <c r="A44" s="138" t="s">
        <v>6</v>
      </c>
      <c r="B44" s="139"/>
      <c r="C44" s="22"/>
      <c r="D44" s="15" t="s">
        <v>1</v>
      </c>
      <c r="E44" s="70">
        <f>E45+E46+E47+E48+E50</f>
        <v>30027.216</v>
      </c>
      <c r="F44" s="70">
        <f>F45+F46+F47+F48+F50</f>
        <v>0</v>
      </c>
      <c r="G44" s="70">
        <f>G45+G46+G47+G48+G50</f>
        <v>0</v>
      </c>
      <c r="H44" s="90">
        <f>H45+H46+H47+H48+H50</f>
        <v>4902</v>
      </c>
      <c r="I44" s="70">
        <f>I45+I46+I47+I48+I50</f>
        <v>1194.732</v>
      </c>
      <c r="J44" s="81">
        <f t="shared" ref="J44:O44" si="5">J45+J46+J47+J48+J50</f>
        <v>1087.684</v>
      </c>
      <c r="K44" s="81">
        <f t="shared" si="5"/>
        <v>2073.3000000000002</v>
      </c>
      <c r="L44" s="81">
        <f t="shared" si="5"/>
        <v>1169.5</v>
      </c>
      <c r="M44" s="70">
        <f t="shared" si="5"/>
        <v>2800</v>
      </c>
      <c r="N44" s="70">
        <f t="shared" si="5"/>
        <v>0</v>
      </c>
      <c r="O44" s="70">
        <f t="shared" si="5"/>
        <v>16800</v>
      </c>
    </row>
    <row r="45" spans="1:15" s="11" customFormat="1" ht="18.75" x14ac:dyDescent="0.25">
      <c r="A45" s="140"/>
      <c r="B45" s="141"/>
      <c r="C45" s="21"/>
      <c r="D45" s="15" t="s">
        <v>4</v>
      </c>
      <c r="E45" s="30">
        <f>F45+G45+H45+I45</f>
        <v>0</v>
      </c>
      <c r="F45" s="30">
        <f t="shared" ref="F45:O45" si="6">F10+F24+F31</f>
        <v>0</v>
      </c>
      <c r="G45" s="30">
        <f t="shared" si="6"/>
        <v>0</v>
      </c>
      <c r="H45" s="30">
        <f t="shared" si="6"/>
        <v>0</v>
      </c>
      <c r="I45" s="30">
        <f t="shared" si="6"/>
        <v>0</v>
      </c>
      <c r="J45" s="64">
        <f t="shared" si="6"/>
        <v>0</v>
      </c>
      <c r="K45" s="64">
        <f t="shared" si="6"/>
        <v>0</v>
      </c>
      <c r="L45" s="64">
        <f t="shared" si="6"/>
        <v>0</v>
      </c>
      <c r="M45" s="30">
        <f t="shared" si="6"/>
        <v>0</v>
      </c>
      <c r="N45" s="30">
        <f t="shared" si="6"/>
        <v>0</v>
      </c>
      <c r="O45" s="30">
        <f t="shared" si="6"/>
        <v>0</v>
      </c>
    </row>
    <row r="46" spans="1:15" s="11" customFormat="1" ht="37.5" x14ac:dyDescent="0.25">
      <c r="A46" s="140"/>
      <c r="B46" s="141"/>
      <c r="C46" s="21"/>
      <c r="D46" s="15" t="s">
        <v>12</v>
      </c>
      <c r="E46" s="30">
        <f>F46+G46+H46+I46</f>
        <v>0</v>
      </c>
      <c r="F46" s="30">
        <f t="shared" ref="F46:O46" si="7">F11+F25+F32</f>
        <v>0</v>
      </c>
      <c r="G46" s="30">
        <f t="shared" si="7"/>
        <v>0</v>
      </c>
      <c r="H46" s="30">
        <f t="shared" si="7"/>
        <v>0</v>
      </c>
      <c r="I46" s="30">
        <f t="shared" si="7"/>
        <v>0</v>
      </c>
      <c r="J46" s="64">
        <f t="shared" si="7"/>
        <v>0</v>
      </c>
      <c r="K46" s="64">
        <f t="shared" si="7"/>
        <v>0</v>
      </c>
      <c r="L46" s="64">
        <f t="shared" si="7"/>
        <v>0</v>
      </c>
      <c r="M46" s="30">
        <f t="shared" si="7"/>
        <v>0</v>
      </c>
      <c r="N46" s="30">
        <f t="shared" si="7"/>
        <v>0</v>
      </c>
      <c r="O46" s="30">
        <f t="shared" si="7"/>
        <v>0</v>
      </c>
    </row>
    <row r="47" spans="1:15" s="11" customFormat="1" ht="18.75" x14ac:dyDescent="0.25">
      <c r="A47" s="140"/>
      <c r="B47" s="141"/>
      <c r="C47" s="21"/>
      <c r="D47" s="15" t="s">
        <v>7</v>
      </c>
      <c r="E47" s="79">
        <f>F47+G47+H47+I47+J47+K47+L47+M47+N47+O47</f>
        <v>30027.216</v>
      </c>
      <c r="F47" s="79">
        <f t="shared" ref="F47:N47" si="8">F12+F26+F33</f>
        <v>0</v>
      </c>
      <c r="G47" s="79">
        <f t="shared" si="8"/>
        <v>0</v>
      </c>
      <c r="H47" s="96">
        <f t="shared" ref="H47:M47" si="9">H12+H19+H26+H33+H40</f>
        <v>4902</v>
      </c>
      <c r="I47" s="79">
        <f t="shared" si="9"/>
        <v>1194.732</v>
      </c>
      <c r="J47" s="80">
        <f t="shared" si="9"/>
        <v>1087.684</v>
      </c>
      <c r="K47" s="80">
        <f t="shared" si="9"/>
        <v>2073.3000000000002</v>
      </c>
      <c r="L47" s="80">
        <f t="shared" si="9"/>
        <v>1169.5</v>
      </c>
      <c r="M47" s="79">
        <f t="shared" si="9"/>
        <v>2800</v>
      </c>
      <c r="N47" s="79">
        <f t="shared" si="8"/>
        <v>0</v>
      </c>
      <c r="O47" s="79">
        <f>O12+O19+O26+O33+O40</f>
        <v>16800</v>
      </c>
    </row>
    <row r="48" spans="1:15" s="11" customFormat="1" ht="53.25" customHeight="1" x14ac:dyDescent="0.25">
      <c r="A48" s="140"/>
      <c r="B48" s="141"/>
      <c r="C48" s="21"/>
      <c r="D48" s="15" t="s">
        <v>80</v>
      </c>
      <c r="E48" s="30">
        <f>F48+G48+H48+I48</f>
        <v>0</v>
      </c>
      <c r="F48" s="30">
        <f t="shared" ref="F48:O48" si="10">F13+F27+F34</f>
        <v>0</v>
      </c>
      <c r="G48" s="30">
        <f t="shared" si="10"/>
        <v>0</v>
      </c>
      <c r="H48" s="30">
        <f t="shared" si="10"/>
        <v>0</v>
      </c>
      <c r="I48" s="30">
        <f t="shared" si="10"/>
        <v>0</v>
      </c>
      <c r="J48" s="64">
        <f t="shared" si="10"/>
        <v>0</v>
      </c>
      <c r="K48" s="64">
        <f t="shared" si="10"/>
        <v>0</v>
      </c>
      <c r="L48" s="64">
        <f t="shared" si="10"/>
        <v>0</v>
      </c>
      <c r="M48" s="30">
        <f t="shared" si="10"/>
        <v>0</v>
      </c>
      <c r="N48" s="30">
        <f t="shared" si="10"/>
        <v>0</v>
      </c>
      <c r="O48" s="30">
        <f t="shared" si="10"/>
        <v>0</v>
      </c>
    </row>
    <row r="49" spans="1:15" s="11" customFormat="1" ht="18" customHeight="1" x14ac:dyDescent="0.25">
      <c r="A49" s="140"/>
      <c r="B49" s="141"/>
      <c r="C49" s="21"/>
      <c r="D49" s="15" t="s">
        <v>81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64">
        <v>0</v>
      </c>
      <c r="K49" s="64">
        <v>0</v>
      </c>
      <c r="L49" s="64">
        <v>0</v>
      </c>
      <c r="M49" s="30">
        <v>0</v>
      </c>
      <c r="N49" s="30">
        <v>0</v>
      </c>
      <c r="O49" s="30">
        <v>0</v>
      </c>
    </row>
    <row r="50" spans="1:15" s="11" customFormat="1" ht="18.75" x14ac:dyDescent="0.25">
      <c r="A50" s="142"/>
      <c r="B50" s="143"/>
      <c r="C50" s="20"/>
      <c r="D50" s="15" t="s">
        <v>13</v>
      </c>
      <c r="E50" s="103">
        <f>H50+I50+J50+K50+L50+M50+O50</f>
        <v>0</v>
      </c>
      <c r="F50" s="103">
        <f t="shared" ref="F50:N50" si="11">F15+F29+F36</f>
        <v>0</v>
      </c>
      <c r="G50" s="103">
        <f t="shared" si="11"/>
        <v>0</v>
      </c>
      <c r="H50" s="103">
        <f t="shared" ref="H50:M50" si="12">H15+H22+H29+H36+H43</f>
        <v>0</v>
      </c>
      <c r="I50" s="103">
        <f t="shared" si="12"/>
        <v>0</v>
      </c>
      <c r="J50" s="103">
        <f t="shared" si="12"/>
        <v>0</v>
      </c>
      <c r="K50" s="100">
        <f t="shared" si="12"/>
        <v>0</v>
      </c>
      <c r="L50" s="100">
        <f t="shared" si="12"/>
        <v>0</v>
      </c>
      <c r="M50" s="103">
        <f t="shared" si="12"/>
        <v>0</v>
      </c>
      <c r="N50" s="103">
        <f t="shared" si="11"/>
        <v>0</v>
      </c>
      <c r="O50" s="103">
        <f>O15+O22+O29+O36+O43</f>
        <v>0</v>
      </c>
    </row>
    <row r="51" spans="1:15" s="11" customFormat="1" ht="18.75" x14ac:dyDescent="0.25">
      <c r="A51" s="144" t="s">
        <v>8</v>
      </c>
      <c r="B51" s="145"/>
      <c r="C51" s="19"/>
      <c r="D51" s="14"/>
      <c r="E51" s="28"/>
      <c r="F51" s="28"/>
      <c r="G51" s="28"/>
      <c r="H51" s="28"/>
      <c r="I51" s="28"/>
      <c r="J51" s="60"/>
      <c r="K51" s="87"/>
      <c r="L51" s="87"/>
      <c r="M51" s="31"/>
      <c r="N51" s="31"/>
      <c r="O51" s="31"/>
    </row>
    <row r="52" spans="1:15" ht="23.25" customHeight="1" x14ac:dyDescent="0.25">
      <c r="A52" s="163" t="s">
        <v>14</v>
      </c>
      <c r="B52" s="164"/>
      <c r="C52" s="154"/>
      <c r="D52" s="17" t="s">
        <v>1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60">
        <v>0</v>
      </c>
      <c r="K52" s="60">
        <v>0</v>
      </c>
      <c r="L52" s="60">
        <v>0</v>
      </c>
      <c r="M52" s="32">
        <v>0</v>
      </c>
      <c r="N52" s="32">
        <v>0</v>
      </c>
      <c r="O52" s="32">
        <v>0</v>
      </c>
    </row>
    <row r="53" spans="1:15" ht="18.75" x14ac:dyDescent="0.25">
      <c r="A53" s="165"/>
      <c r="B53" s="166"/>
      <c r="C53" s="155"/>
      <c r="D53" s="16" t="s">
        <v>4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60">
        <v>0</v>
      </c>
      <c r="K53" s="60">
        <v>0</v>
      </c>
      <c r="L53" s="60">
        <v>0</v>
      </c>
      <c r="M53" s="32">
        <v>0</v>
      </c>
      <c r="N53" s="32">
        <v>0</v>
      </c>
      <c r="O53" s="32">
        <v>0</v>
      </c>
    </row>
    <row r="54" spans="1:15" ht="38.25" customHeight="1" x14ac:dyDescent="0.25">
      <c r="A54" s="165"/>
      <c r="B54" s="166"/>
      <c r="C54" s="155"/>
      <c r="D54" s="16" t="s">
        <v>12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60">
        <v>0</v>
      </c>
      <c r="K54" s="60">
        <v>0</v>
      </c>
      <c r="L54" s="60">
        <v>0</v>
      </c>
      <c r="M54" s="32">
        <v>0</v>
      </c>
      <c r="N54" s="32">
        <v>0</v>
      </c>
      <c r="O54" s="32">
        <v>0</v>
      </c>
    </row>
    <row r="55" spans="1:15" ht="18.75" x14ac:dyDescent="0.25">
      <c r="A55" s="165"/>
      <c r="B55" s="166"/>
      <c r="C55" s="155"/>
      <c r="D55" s="16" t="s">
        <v>7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60">
        <v>0</v>
      </c>
      <c r="K55" s="60">
        <v>0</v>
      </c>
      <c r="L55" s="60">
        <v>0</v>
      </c>
      <c r="M55" s="32">
        <v>0</v>
      </c>
      <c r="N55" s="32">
        <v>0</v>
      </c>
      <c r="O55" s="32">
        <v>0</v>
      </c>
    </row>
    <row r="56" spans="1:15" ht="40.5" customHeight="1" x14ac:dyDescent="0.25">
      <c r="A56" s="165"/>
      <c r="B56" s="166"/>
      <c r="C56" s="155"/>
      <c r="D56" s="16" t="s">
        <v>80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60">
        <v>0</v>
      </c>
      <c r="K56" s="60">
        <v>0</v>
      </c>
      <c r="L56" s="60">
        <v>0</v>
      </c>
      <c r="M56" s="32">
        <v>0</v>
      </c>
      <c r="N56" s="32">
        <v>0</v>
      </c>
      <c r="O56" s="32">
        <v>0</v>
      </c>
    </row>
    <row r="57" spans="1:15" ht="24" customHeight="1" x14ac:dyDescent="0.25">
      <c r="A57" s="165"/>
      <c r="B57" s="166"/>
      <c r="C57" s="155"/>
      <c r="D57" s="16" t="s">
        <v>81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60">
        <v>0</v>
      </c>
      <c r="K57" s="60">
        <v>0</v>
      </c>
      <c r="L57" s="60">
        <v>0</v>
      </c>
      <c r="M57" s="32">
        <v>0</v>
      </c>
      <c r="N57" s="32">
        <v>0</v>
      </c>
      <c r="O57" s="32">
        <v>0</v>
      </c>
    </row>
    <row r="58" spans="1:15" ht="21.75" customHeight="1" x14ac:dyDescent="0.25">
      <c r="A58" s="167"/>
      <c r="B58" s="168"/>
      <c r="C58" s="156"/>
      <c r="D58" s="16" t="s">
        <v>53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60">
        <v>0</v>
      </c>
      <c r="K58" s="60">
        <v>0</v>
      </c>
      <c r="L58" s="60">
        <v>0</v>
      </c>
      <c r="M58" s="32">
        <v>0</v>
      </c>
      <c r="N58" s="32">
        <v>0</v>
      </c>
      <c r="O58" s="32">
        <v>0</v>
      </c>
    </row>
    <row r="59" spans="1:15" ht="17.25" customHeight="1" x14ac:dyDescent="0.25">
      <c r="A59" s="163" t="s">
        <v>9</v>
      </c>
      <c r="B59" s="164"/>
      <c r="C59" s="154"/>
      <c r="D59" s="17" t="s">
        <v>1</v>
      </c>
      <c r="E59" s="74">
        <f>E60+E61+E62+E63+E65</f>
        <v>30027.216</v>
      </c>
      <c r="F59" s="74">
        <f>F61+F62+F63+F60+F65</f>
        <v>0</v>
      </c>
      <c r="G59" s="74">
        <f>G61+G62+G63+K62+G60+G65</f>
        <v>2073.3000000000002</v>
      </c>
      <c r="H59" s="93">
        <f>H60+H61+H62+H63+H64+H65</f>
        <v>4902</v>
      </c>
      <c r="I59" s="74">
        <f t="shared" ref="I59:O59" si="13">I60+I61+I62+I63+I64+I65</f>
        <v>1194.732</v>
      </c>
      <c r="J59" s="81">
        <f t="shared" si="13"/>
        <v>1087.684</v>
      </c>
      <c r="K59" s="81">
        <f t="shared" si="13"/>
        <v>2073.3000000000002</v>
      </c>
      <c r="L59" s="81">
        <f t="shared" si="13"/>
        <v>1169.5</v>
      </c>
      <c r="M59" s="74">
        <f t="shared" si="13"/>
        <v>2800</v>
      </c>
      <c r="N59" s="74">
        <f t="shared" si="13"/>
        <v>0</v>
      </c>
      <c r="O59" s="74">
        <f t="shared" si="13"/>
        <v>16800</v>
      </c>
    </row>
    <row r="60" spans="1:15" ht="18.75" x14ac:dyDescent="0.25">
      <c r="A60" s="165"/>
      <c r="B60" s="166"/>
      <c r="C60" s="155"/>
      <c r="D60" s="16" t="s">
        <v>4</v>
      </c>
      <c r="E60" s="32">
        <f>F60+G60+H60+I60</f>
        <v>0</v>
      </c>
      <c r="F60" s="32">
        <f t="shared" ref="F60:I63" si="14">F45</f>
        <v>0</v>
      </c>
      <c r="G60" s="32">
        <f t="shared" si="14"/>
        <v>0</v>
      </c>
      <c r="H60" s="94">
        <f t="shared" si="14"/>
        <v>0</v>
      </c>
      <c r="I60" s="32">
        <f t="shared" si="14"/>
        <v>0</v>
      </c>
      <c r="J60" s="60">
        <f t="shared" ref="J60:O60" si="15">J45</f>
        <v>0</v>
      </c>
      <c r="K60" s="60">
        <f t="shared" si="15"/>
        <v>0</v>
      </c>
      <c r="L60" s="60">
        <f t="shared" si="15"/>
        <v>0</v>
      </c>
      <c r="M60" s="32">
        <f t="shared" si="15"/>
        <v>0</v>
      </c>
      <c r="N60" s="32">
        <f t="shared" si="15"/>
        <v>0</v>
      </c>
      <c r="O60" s="32">
        <f t="shared" si="15"/>
        <v>0</v>
      </c>
    </row>
    <row r="61" spans="1:15" ht="37.5" x14ac:dyDescent="0.25">
      <c r="A61" s="165"/>
      <c r="B61" s="166"/>
      <c r="C61" s="155"/>
      <c r="D61" s="16" t="s">
        <v>12</v>
      </c>
      <c r="E61" s="32">
        <f>F61+G61+H61+I61</f>
        <v>0</v>
      </c>
      <c r="F61" s="32">
        <f t="shared" si="14"/>
        <v>0</v>
      </c>
      <c r="G61" s="32">
        <f t="shared" si="14"/>
        <v>0</v>
      </c>
      <c r="H61" s="94">
        <f t="shared" si="14"/>
        <v>0</v>
      </c>
      <c r="I61" s="32">
        <f t="shared" si="14"/>
        <v>0</v>
      </c>
      <c r="J61" s="60">
        <f t="shared" ref="J61:O61" si="16">J46</f>
        <v>0</v>
      </c>
      <c r="K61" s="60">
        <f t="shared" si="16"/>
        <v>0</v>
      </c>
      <c r="L61" s="60">
        <f t="shared" si="16"/>
        <v>0</v>
      </c>
      <c r="M61" s="32">
        <f t="shared" si="16"/>
        <v>0</v>
      </c>
      <c r="N61" s="32">
        <f t="shared" si="16"/>
        <v>0</v>
      </c>
      <c r="O61" s="32">
        <f t="shared" si="16"/>
        <v>0</v>
      </c>
    </row>
    <row r="62" spans="1:15" ht="18.75" x14ac:dyDescent="0.25">
      <c r="A62" s="165"/>
      <c r="B62" s="166"/>
      <c r="C62" s="155"/>
      <c r="D62" s="16" t="s">
        <v>7</v>
      </c>
      <c r="E62" s="75">
        <f>F62+G62+H62+I62+J62+K62+L62+M62+N62+O62</f>
        <v>30027.216</v>
      </c>
      <c r="F62" s="75">
        <f t="shared" si="14"/>
        <v>0</v>
      </c>
      <c r="G62" s="75">
        <f t="shared" si="14"/>
        <v>0</v>
      </c>
      <c r="H62" s="95">
        <f t="shared" si="14"/>
        <v>4902</v>
      </c>
      <c r="I62" s="75">
        <f t="shared" si="14"/>
        <v>1194.732</v>
      </c>
      <c r="J62" s="71">
        <f t="shared" ref="J62:O62" si="17">J47</f>
        <v>1087.684</v>
      </c>
      <c r="K62" s="71">
        <f t="shared" si="17"/>
        <v>2073.3000000000002</v>
      </c>
      <c r="L62" s="71">
        <f t="shared" si="17"/>
        <v>1169.5</v>
      </c>
      <c r="M62" s="75">
        <f t="shared" si="17"/>
        <v>2800</v>
      </c>
      <c r="N62" s="75">
        <f t="shared" si="17"/>
        <v>0</v>
      </c>
      <c r="O62" s="75">
        <f t="shared" si="17"/>
        <v>16800</v>
      </c>
    </row>
    <row r="63" spans="1:15" ht="40.5" customHeight="1" x14ac:dyDescent="0.25">
      <c r="A63" s="165"/>
      <c r="B63" s="166"/>
      <c r="C63" s="155"/>
      <c r="D63" s="16" t="s">
        <v>80</v>
      </c>
      <c r="E63" s="32">
        <f>F63+G63+H63+I63</f>
        <v>0</v>
      </c>
      <c r="F63" s="32">
        <f t="shared" si="14"/>
        <v>0</v>
      </c>
      <c r="G63" s="32">
        <f t="shared" si="14"/>
        <v>0</v>
      </c>
      <c r="H63" s="32">
        <f t="shared" si="14"/>
        <v>0</v>
      </c>
      <c r="I63" s="32">
        <f t="shared" si="14"/>
        <v>0</v>
      </c>
      <c r="J63" s="60">
        <f t="shared" ref="J63:O63" si="18">J48</f>
        <v>0</v>
      </c>
      <c r="K63" s="60">
        <f t="shared" si="18"/>
        <v>0</v>
      </c>
      <c r="L63" s="60">
        <f t="shared" si="18"/>
        <v>0</v>
      </c>
      <c r="M63" s="32">
        <f t="shared" si="18"/>
        <v>0</v>
      </c>
      <c r="N63" s="32">
        <f t="shared" si="18"/>
        <v>0</v>
      </c>
      <c r="O63" s="32">
        <f t="shared" si="18"/>
        <v>0</v>
      </c>
    </row>
    <row r="64" spans="1:15" ht="21" customHeight="1" x14ac:dyDescent="0.25">
      <c r="A64" s="165"/>
      <c r="B64" s="166"/>
      <c r="C64" s="155"/>
      <c r="D64" s="16" t="s">
        <v>81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60">
        <v>0</v>
      </c>
      <c r="K64" s="60">
        <v>0</v>
      </c>
      <c r="L64" s="60">
        <v>0</v>
      </c>
      <c r="M64" s="32">
        <v>0</v>
      </c>
      <c r="N64" s="32">
        <v>0</v>
      </c>
      <c r="O64" s="32">
        <v>0</v>
      </c>
    </row>
    <row r="65" spans="1:15" ht="18.75" x14ac:dyDescent="0.25">
      <c r="A65" s="167"/>
      <c r="B65" s="168"/>
      <c r="C65" s="156"/>
      <c r="D65" s="16" t="s">
        <v>13</v>
      </c>
      <c r="E65" s="104">
        <f>F65+G65+H65+I65+J65+K65+L65+M65+O65</f>
        <v>0</v>
      </c>
      <c r="F65" s="104">
        <f>F50</f>
        <v>0</v>
      </c>
      <c r="G65" s="104">
        <f>G50</f>
        <v>0</v>
      </c>
      <c r="H65" s="104">
        <f>H50</f>
        <v>0</v>
      </c>
      <c r="I65" s="99">
        <f>I50</f>
        <v>0</v>
      </c>
      <c r="J65" s="99">
        <f>J50</f>
        <v>0</v>
      </c>
      <c r="K65" s="99">
        <f t="shared" ref="K65:O65" si="19">K50</f>
        <v>0</v>
      </c>
      <c r="L65" s="99">
        <f t="shared" si="19"/>
        <v>0</v>
      </c>
      <c r="M65" s="104">
        <f t="shared" si="19"/>
        <v>0</v>
      </c>
      <c r="N65" s="104">
        <f t="shared" si="19"/>
        <v>0</v>
      </c>
      <c r="O65" s="104">
        <f t="shared" si="19"/>
        <v>0</v>
      </c>
    </row>
    <row r="66" spans="1:15" ht="18.75" x14ac:dyDescent="0.25">
      <c r="A66" s="146" t="s">
        <v>8</v>
      </c>
      <c r="B66" s="147"/>
      <c r="C66" s="18"/>
      <c r="D66" s="16"/>
      <c r="E66" s="32"/>
      <c r="F66" s="32"/>
      <c r="G66" s="32"/>
      <c r="H66" s="32"/>
      <c r="I66" s="32"/>
      <c r="J66" s="60"/>
      <c r="K66" s="87"/>
      <c r="L66" s="88"/>
      <c r="M66" s="34"/>
      <c r="N66" s="34"/>
      <c r="O66" s="34"/>
    </row>
    <row r="67" spans="1:15" ht="18.75" x14ac:dyDescent="0.25">
      <c r="A67" s="148" t="s">
        <v>52</v>
      </c>
      <c r="B67" s="149"/>
      <c r="C67" s="154"/>
      <c r="D67" s="17" t="s">
        <v>1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63">
        <v>0</v>
      </c>
      <c r="K67" s="63">
        <v>0</v>
      </c>
      <c r="L67" s="63">
        <v>0</v>
      </c>
      <c r="M67" s="33">
        <v>0</v>
      </c>
      <c r="N67" s="33">
        <v>0</v>
      </c>
      <c r="O67" s="33">
        <v>0</v>
      </c>
    </row>
    <row r="68" spans="1:15" ht="18.75" x14ac:dyDescent="0.25">
      <c r="A68" s="150"/>
      <c r="B68" s="151"/>
      <c r="C68" s="155"/>
      <c r="D68" s="16" t="s">
        <v>4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60">
        <v>0</v>
      </c>
      <c r="K68" s="60">
        <v>0</v>
      </c>
      <c r="L68" s="60">
        <v>0</v>
      </c>
      <c r="M68" s="32">
        <v>0</v>
      </c>
      <c r="N68" s="32">
        <v>0</v>
      </c>
      <c r="O68" s="32">
        <v>0</v>
      </c>
    </row>
    <row r="69" spans="1:15" ht="37.5" x14ac:dyDescent="0.25">
      <c r="A69" s="150"/>
      <c r="B69" s="151"/>
      <c r="C69" s="155"/>
      <c r="D69" s="16" t="s">
        <v>12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60">
        <v>0</v>
      </c>
      <c r="K69" s="60">
        <v>0</v>
      </c>
      <c r="L69" s="60">
        <v>0</v>
      </c>
      <c r="M69" s="32">
        <v>0</v>
      </c>
      <c r="N69" s="32">
        <v>0</v>
      </c>
      <c r="O69" s="32">
        <v>0</v>
      </c>
    </row>
    <row r="70" spans="1:15" ht="18.75" x14ac:dyDescent="0.25">
      <c r="A70" s="150"/>
      <c r="B70" s="151"/>
      <c r="C70" s="155"/>
      <c r="D70" s="16" t="s">
        <v>7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60">
        <v>0</v>
      </c>
      <c r="K70" s="60">
        <v>0</v>
      </c>
      <c r="L70" s="60">
        <v>0</v>
      </c>
      <c r="M70" s="32">
        <v>0</v>
      </c>
      <c r="N70" s="32">
        <v>0</v>
      </c>
      <c r="O70" s="32">
        <v>0</v>
      </c>
    </row>
    <row r="71" spans="1:15" ht="41.25" customHeight="1" x14ac:dyDescent="0.25">
      <c r="A71" s="150"/>
      <c r="B71" s="151"/>
      <c r="C71" s="155"/>
      <c r="D71" s="16" t="s">
        <v>80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60">
        <v>0</v>
      </c>
      <c r="K71" s="60">
        <v>0</v>
      </c>
      <c r="L71" s="60">
        <v>0</v>
      </c>
      <c r="M71" s="32">
        <v>0</v>
      </c>
      <c r="N71" s="32">
        <v>0</v>
      </c>
      <c r="O71" s="32">
        <v>0</v>
      </c>
    </row>
    <row r="72" spans="1:15" ht="18.75" x14ac:dyDescent="0.25">
      <c r="A72" s="150"/>
      <c r="B72" s="151"/>
      <c r="C72" s="155"/>
      <c r="D72" s="16" t="s">
        <v>81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60">
        <v>0</v>
      </c>
      <c r="K72" s="60">
        <v>0</v>
      </c>
      <c r="L72" s="60">
        <v>0</v>
      </c>
      <c r="M72" s="32">
        <v>0</v>
      </c>
      <c r="N72" s="32">
        <v>0</v>
      </c>
      <c r="O72" s="32">
        <v>0</v>
      </c>
    </row>
    <row r="73" spans="1:15" ht="27" customHeight="1" x14ac:dyDescent="0.25">
      <c r="A73" s="152"/>
      <c r="B73" s="153"/>
      <c r="C73" s="156"/>
      <c r="D73" s="16" t="s">
        <v>13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60">
        <v>0</v>
      </c>
      <c r="K73" s="60">
        <v>0</v>
      </c>
      <c r="L73" s="60">
        <v>0</v>
      </c>
      <c r="M73" s="32">
        <v>0</v>
      </c>
      <c r="N73" s="32">
        <v>0</v>
      </c>
      <c r="O73" s="32">
        <v>0</v>
      </c>
    </row>
    <row r="74" spans="1:15" s="11" customFormat="1" ht="21" customHeight="1" x14ac:dyDescent="0.25">
      <c r="A74" s="136" t="s">
        <v>59</v>
      </c>
      <c r="B74" s="136"/>
      <c r="C74" s="162"/>
      <c r="D74" s="15" t="s">
        <v>1</v>
      </c>
      <c r="E74" s="70">
        <f>E75+E76+E77+E78+E80</f>
        <v>24739.065999999999</v>
      </c>
      <c r="F74" s="70">
        <f>F75+F76+F77+F78+F80</f>
        <v>0</v>
      </c>
      <c r="G74" s="70">
        <f>G75+G76+G77+G78+G80</f>
        <v>0</v>
      </c>
      <c r="H74" s="90">
        <f>H75+H76+H77+H78+H80</f>
        <v>4377</v>
      </c>
      <c r="I74" s="70">
        <f>I75+I76+I77+I78+I80</f>
        <v>1137.5819999999999</v>
      </c>
      <c r="J74" s="81">
        <f t="shared" ref="J74:O74" si="20">J75+J76+J77+J78+J80</f>
        <v>679.68399999999997</v>
      </c>
      <c r="K74" s="81">
        <f t="shared" si="20"/>
        <v>1674.3</v>
      </c>
      <c r="L74" s="81">
        <f t="shared" si="20"/>
        <v>770.5</v>
      </c>
      <c r="M74" s="70">
        <f t="shared" si="20"/>
        <v>2300</v>
      </c>
      <c r="N74" s="70">
        <f t="shared" si="20"/>
        <v>0</v>
      </c>
      <c r="O74" s="70">
        <f t="shared" si="20"/>
        <v>13800</v>
      </c>
    </row>
    <row r="75" spans="1:15" s="11" customFormat="1" ht="24.75" customHeight="1" x14ac:dyDescent="0.25">
      <c r="A75" s="136"/>
      <c r="B75" s="136"/>
      <c r="C75" s="162"/>
      <c r="D75" s="14" t="s">
        <v>4</v>
      </c>
      <c r="E75" s="28">
        <f>F75+G75+H75+I75</f>
        <v>0</v>
      </c>
      <c r="F75" s="28">
        <f t="shared" ref="F75:O75" si="21">F24</f>
        <v>0</v>
      </c>
      <c r="G75" s="28">
        <f t="shared" si="21"/>
        <v>0</v>
      </c>
      <c r="H75" s="28">
        <f t="shared" si="21"/>
        <v>0</v>
      </c>
      <c r="I75" s="28">
        <f t="shared" si="21"/>
        <v>0</v>
      </c>
      <c r="J75" s="60">
        <f t="shared" si="21"/>
        <v>0</v>
      </c>
      <c r="K75" s="60">
        <f t="shared" si="21"/>
        <v>0</v>
      </c>
      <c r="L75" s="60">
        <f t="shared" si="21"/>
        <v>0</v>
      </c>
      <c r="M75" s="28">
        <f t="shared" si="21"/>
        <v>0</v>
      </c>
      <c r="N75" s="28">
        <f t="shared" si="21"/>
        <v>0</v>
      </c>
      <c r="O75" s="28">
        <f t="shared" si="21"/>
        <v>0</v>
      </c>
    </row>
    <row r="76" spans="1:15" s="11" customFormat="1" ht="38.25" customHeight="1" x14ac:dyDescent="0.25">
      <c r="A76" s="136"/>
      <c r="B76" s="136"/>
      <c r="C76" s="162"/>
      <c r="D76" s="14" t="s">
        <v>12</v>
      </c>
      <c r="E76" s="28">
        <f>F76+G76+H76+I76</f>
        <v>0</v>
      </c>
      <c r="F76" s="28">
        <f t="shared" ref="F76:O76" si="22">F25</f>
        <v>0</v>
      </c>
      <c r="G76" s="28">
        <f t="shared" si="22"/>
        <v>0</v>
      </c>
      <c r="H76" s="28">
        <f t="shared" si="22"/>
        <v>0</v>
      </c>
      <c r="I76" s="28">
        <f t="shared" si="22"/>
        <v>0</v>
      </c>
      <c r="J76" s="60">
        <f t="shared" si="22"/>
        <v>0</v>
      </c>
      <c r="K76" s="60">
        <f t="shared" si="22"/>
        <v>0</v>
      </c>
      <c r="L76" s="60">
        <f t="shared" si="22"/>
        <v>0</v>
      </c>
      <c r="M76" s="28">
        <f t="shared" si="22"/>
        <v>0</v>
      </c>
      <c r="N76" s="28">
        <f t="shared" si="22"/>
        <v>0</v>
      </c>
      <c r="O76" s="28">
        <f t="shared" si="22"/>
        <v>0</v>
      </c>
    </row>
    <row r="77" spans="1:15" s="11" customFormat="1" ht="18.75" x14ac:dyDescent="0.25">
      <c r="A77" s="136"/>
      <c r="B77" s="136"/>
      <c r="C77" s="162"/>
      <c r="D77" s="14" t="s">
        <v>7</v>
      </c>
      <c r="E77" s="73">
        <f>F77+G77+H77+I77+J77+K77+L77+M77+N77+O77</f>
        <v>24739.065999999999</v>
      </c>
      <c r="F77" s="73"/>
      <c r="G77" s="73"/>
      <c r="H77" s="91">
        <f>422+2055+1900</f>
        <v>4377</v>
      </c>
      <c r="I77" s="71">
        <f>1182.482-44.9</f>
        <v>1137.5819999999999</v>
      </c>
      <c r="J77" s="71">
        <f>J12+J26</f>
        <v>679.68399999999997</v>
      </c>
      <c r="K77" s="71">
        <f>K12+K26</f>
        <v>1674.3</v>
      </c>
      <c r="L77" s="71">
        <f>L12+L26</f>
        <v>770.5</v>
      </c>
      <c r="M77" s="71">
        <f>M12+M26</f>
        <v>2300</v>
      </c>
      <c r="N77" s="71"/>
      <c r="O77" s="71">
        <f>O12+O26</f>
        <v>13800</v>
      </c>
    </row>
    <row r="78" spans="1:15" s="11" customFormat="1" ht="42.75" customHeight="1" x14ac:dyDescent="0.25">
      <c r="A78" s="136"/>
      <c r="B78" s="136"/>
      <c r="C78" s="162"/>
      <c r="D78" s="14" t="s">
        <v>80</v>
      </c>
      <c r="E78" s="28">
        <f>F78+G78+H78+I78</f>
        <v>0</v>
      </c>
      <c r="F78" s="28">
        <f t="shared" ref="F78:O78" si="23">F27</f>
        <v>0</v>
      </c>
      <c r="G78" s="28">
        <f t="shared" si="23"/>
        <v>0</v>
      </c>
      <c r="H78" s="28">
        <f t="shared" si="23"/>
        <v>0</v>
      </c>
      <c r="I78" s="28">
        <f t="shared" si="23"/>
        <v>0</v>
      </c>
      <c r="J78" s="60">
        <f t="shared" si="23"/>
        <v>0</v>
      </c>
      <c r="K78" s="60">
        <f t="shared" si="23"/>
        <v>0</v>
      </c>
      <c r="L78" s="60">
        <f t="shared" si="23"/>
        <v>0</v>
      </c>
      <c r="M78" s="28">
        <f t="shared" si="23"/>
        <v>0</v>
      </c>
      <c r="N78" s="28">
        <f t="shared" si="23"/>
        <v>0</v>
      </c>
      <c r="O78" s="28">
        <f t="shared" si="23"/>
        <v>0</v>
      </c>
    </row>
    <row r="79" spans="1:15" s="11" customFormat="1" ht="24" customHeight="1" x14ac:dyDescent="0.25">
      <c r="A79" s="136"/>
      <c r="B79" s="136"/>
      <c r="C79" s="162"/>
      <c r="D79" s="14" t="s">
        <v>81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60">
        <v>0</v>
      </c>
      <c r="K79" s="60">
        <v>0</v>
      </c>
      <c r="L79" s="60">
        <v>0</v>
      </c>
      <c r="M79" s="28">
        <v>0</v>
      </c>
      <c r="N79" s="28">
        <v>0</v>
      </c>
      <c r="O79" s="28">
        <v>0</v>
      </c>
    </row>
    <row r="80" spans="1:15" s="11" customFormat="1" ht="18.75" x14ac:dyDescent="0.25">
      <c r="A80" s="136"/>
      <c r="B80" s="136"/>
      <c r="C80" s="162"/>
      <c r="D80" s="14" t="s">
        <v>13</v>
      </c>
      <c r="E80" s="101">
        <f>F80+G80+H80+I80+J80+K80+L80+M80+O80</f>
        <v>0</v>
      </c>
      <c r="F80" s="101">
        <f>F29</f>
        <v>0</v>
      </c>
      <c r="G80" s="101"/>
      <c r="H80" s="101">
        <v>0</v>
      </c>
      <c r="I80" s="101">
        <f>1000-1000</f>
        <v>0</v>
      </c>
      <c r="J80" s="99">
        <f>J15+J29</f>
        <v>0</v>
      </c>
      <c r="K80" s="99">
        <f>K15+K29</f>
        <v>0</v>
      </c>
      <c r="L80" s="99">
        <f>L15+L29</f>
        <v>0</v>
      </c>
      <c r="M80" s="99">
        <f>M15+M29</f>
        <v>0</v>
      </c>
      <c r="N80" s="99">
        <v>0</v>
      </c>
      <c r="O80" s="99">
        <f>O15+O29</f>
        <v>0</v>
      </c>
    </row>
    <row r="81" spans="1:15" s="11" customFormat="1" ht="24" customHeight="1" x14ac:dyDescent="0.25">
      <c r="A81" s="136" t="s">
        <v>60</v>
      </c>
      <c r="B81" s="136"/>
      <c r="C81" s="162"/>
      <c r="D81" s="15" t="s">
        <v>1</v>
      </c>
      <c r="E81" s="70">
        <f>E82+E83+E84+E85+E86+E87</f>
        <v>5288.15</v>
      </c>
      <c r="F81" s="70">
        <f>F82+F83+F84+F85+F87</f>
        <v>0</v>
      </c>
      <c r="G81" s="70">
        <f>G82+G83+G84+G85+G87</f>
        <v>0</v>
      </c>
      <c r="H81" s="90">
        <f>H82+H83+H84+H85+H87</f>
        <v>525</v>
      </c>
      <c r="I81" s="70">
        <f>I82+I83+I84+I85+I87</f>
        <v>57.149999999999977</v>
      </c>
      <c r="J81" s="81">
        <f t="shared" ref="J81:O81" si="24">J82+J83+J84+J85+J87</f>
        <v>408</v>
      </c>
      <c r="K81" s="81">
        <f t="shared" si="24"/>
        <v>399</v>
      </c>
      <c r="L81" s="81">
        <f t="shared" si="24"/>
        <v>399</v>
      </c>
      <c r="M81" s="70">
        <f t="shared" si="24"/>
        <v>500</v>
      </c>
      <c r="N81" s="70">
        <f>N82+N83+N84+N85+N87</f>
        <v>0</v>
      </c>
      <c r="O81" s="70">
        <f t="shared" si="24"/>
        <v>3000</v>
      </c>
    </row>
    <row r="82" spans="1:15" s="11" customFormat="1" ht="18.75" x14ac:dyDescent="0.25">
      <c r="A82" s="136"/>
      <c r="B82" s="136"/>
      <c r="C82" s="162"/>
      <c r="D82" s="14" t="s">
        <v>4</v>
      </c>
      <c r="E82" s="28">
        <f t="shared" ref="E82:O82" si="25">E31</f>
        <v>0</v>
      </c>
      <c r="F82" s="28">
        <f t="shared" si="25"/>
        <v>0</v>
      </c>
      <c r="G82" s="28">
        <f t="shared" si="25"/>
        <v>0</v>
      </c>
      <c r="H82" s="28">
        <f t="shared" si="25"/>
        <v>0</v>
      </c>
      <c r="I82" s="28">
        <f t="shared" si="25"/>
        <v>0</v>
      </c>
      <c r="J82" s="60">
        <f t="shared" si="25"/>
        <v>0</v>
      </c>
      <c r="K82" s="60">
        <f t="shared" si="25"/>
        <v>0</v>
      </c>
      <c r="L82" s="60">
        <f t="shared" si="25"/>
        <v>0</v>
      </c>
      <c r="M82" s="28">
        <f t="shared" si="25"/>
        <v>0</v>
      </c>
      <c r="N82" s="28">
        <f t="shared" si="25"/>
        <v>0</v>
      </c>
      <c r="O82" s="28">
        <f t="shared" si="25"/>
        <v>0</v>
      </c>
    </row>
    <row r="83" spans="1:15" s="11" customFormat="1" ht="37.5" x14ac:dyDescent="0.25">
      <c r="A83" s="136"/>
      <c r="B83" s="136"/>
      <c r="C83" s="162"/>
      <c r="D83" s="14" t="s">
        <v>12</v>
      </c>
      <c r="E83" s="28">
        <f t="shared" ref="E83:O83" si="26">E32</f>
        <v>0</v>
      </c>
      <c r="F83" s="28">
        <f t="shared" si="26"/>
        <v>0</v>
      </c>
      <c r="G83" s="28">
        <f t="shared" si="26"/>
        <v>0</v>
      </c>
      <c r="H83" s="28">
        <f t="shared" si="26"/>
        <v>0</v>
      </c>
      <c r="I83" s="28">
        <f t="shared" si="26"/>
        <v>0</v>
      </c>
      <c r="J83" s="60">
        <f t="shared" si="26"/>
        <v>0</v>
      </c>
      <c r="K83" s="60">
        <f t="shared" si="26"/>
        <v>0</v>
      </c>
      <c r="L83" s="60">
        <f t="shared" si="26"/>
        <v>0</v>
      </c>
      <c r="M83" s="28">
        <f t="shared" si="26"/>
        <v>0</v>
      </c>
      <c r="N83" s="28">
        <f t="shared" si="26"/>
        <v>0</v>
      </c>
      <c r="O83" s="28">
        <f t="shared" si="26"/>
        <v>0</v>
      </c>
    </row>
    <row r="84" spans="1:15" s="11" customFormat="1" ht="18.75" x14ac:dyDescent="0.25">
      <c r="A84" s="136"/>
      <c r="B84" s="136"/>
      <c r="C84" s="162"/>
      <c r="D84" s="14" t="s">
        <v>7</v>
      </c>
      <c r="E84" s="71">
        <f>F84+G84+H84+I84+J84+K84+L84+M84+N84+O84</f>
        <v>5288.15</v>
      </c>
      <c r="F84" s="71"/>
      <c r="G84" s="71"/>
      <c r="H84" s="92">
        <v>525</v>
      </c>
      <c r="I84" s="71">
        <f>823.15-766</f>
        <v>57.149999999999977</v>
      </c>
      <c r="J84" s="71">
        <f>J19+J40</f>
        <v>408</v>
      </c>
      <c r="K84" s="71">
        <f>K19+K40</f>
        <v>399</v>
      </c>
      <c r="L84" s="71">
        <f>L19+L40</f>
        <v>399</v>
      </c>
      <c r="M84" s="71">
        <f>M19+M40</f>
        <v>500</v>
      </c>
      <c r="N84" s="71"/>
      <c r="O84" s="71">
        <f>O19+O40</f>
        <v>3000</v>
      </c>
    </row>
    <row r="85" spans="1:15" s="11" customFormat="1" ht="37.5" customHeight="1" x14ac:dyDescent="0.25">
      <c r="A85" s="136"/>
      <c r="B85" s="136"/>
      <c r="C85" s="162"/>
      <c r="D85" s="14" t="s">
        <v>80</v>
      </c>
      <c r="E85" s="28">
        <f t="shared" ref="E85:O85" si="27">E34</f>
        <v>0</v>
      </c>
      <c r="F85" s="28">
        <f t="shared" si="27"/>
        <v>0</v>
      </c>
      <c r="G85" s="28">
        <f t="shared" si="27"/>
        <v>0</v>
      </c>
      <c r="H85" s="28">
        <f t="shared" si="27"/>
        <v>0</v>
      </c>
      <c r="I85" s="28">
        <f t="shared" si="27"/>
        <v>0</v>
      </c>
      <c r="J85" s="60">
        <f t="shared" si="27"/>
        <v>0</v>
      </c>
      <c r="K85" s="60">
        <f t="shared" si="27"/>
        <v>0</v>
      </c>
      <c r="L85" s="60">
        <f t="shared" si="27"/>
        <v>0</v>
      </c>
      <c r="M85" s="28">
        <f t="shared" si="27"/>
        <v>0</v>
      </c>
      <c r="N85" s="28">
        <f t="shared" si="27"/>
        <v>0</v>
      </c>
      <c r="O85" s="28">
        <f t="shared" si="27"/>
        <v>0</v>
      </c>
    </row>
    <row r="86" spans="1:15" s="11" customFormat="1" ht="22.5" customHeight="1" x14ac:dyDescent="0.25">
      <c r="A86" s="136"/>
      <c r="B86" s="136"/>
      <c r="C86" s="162"/>
      <c r="D86" s="14" t="s">
        <v>81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60">
        <v>0</v>
      </c>
      <c r="K86" s="60">
        <v>0</v>
      </c>
      <c r="L86" s="60">
        <v>0</v>
      </c>
      <c r="M86" s="28">
        <v>0</v>
      </c>
      <c r="N86" s="28">
        <v>0</v>
      </c>
      <c r="O86" s="28">
        <v>0</v>
      </c>
    </row>
    <row r="87" spans="1:15" s="11" customFormat="1" ht="18.75" x14ac:dyDescent="0.25">
      <c r="A87" s="136"/>
      <c r="B87" s="136"/>
      <c r="C87" s="162"/>
      <c r="D87" s="14" t="s">
        <v>13</v>
      </c>
      <c r="E87" s="105">
        <f>K87+L87+M87+O87+H87+I87+J87</f>
        <v>0</v>
      </c>
      <c r="F87" s="105">
        <f>F36</f>
        <v>0</v>
      </c>
      <c r="G87" s="105">
        <v>0</v>
      </c>
      <c r="H87" s="105">
        <v>0</v>
      </c>
      <c r="I87" s="105">
        <f>1891.7-1891.7</f>
        <v>0</v>
      </c>
      <c r="J87" s="105">
        <f>1891.7-1891.7</f>
        <v>0</v>
      </c>
      <c r="K87" s="105">
        <f>K22+K43</f>
        <v>0</v>
      </c>
      <c r="L87" s="105">
        <f>L22+L43</f>
        <v>0</v>
      </c>
      <c r="M87" s="105">
        <f>M22+M43</f>
        <v>0</v>
      </c>
      <c r="N87" s="105">
        <v>0</v>
      </c>
      <c r="O87" s="105">
        <f>O22+O43</f>
        <v>0</v>
      </c>
    </row>
    <row r="88" spans="1:15" ht="15.75" customHeight="1" x14ac:dyDescent="0.25">
      <c r="A88" s="115" t="s">
        <v>82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</row>
    <row r="89" spans="1:15" ht="33.75" customHeight="1" x14ac:dyDescent="0.25">
      <c r="A89" s="116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1:15" ht="36" customHeight="1" x14ac:dyDescent="0.25">
      <c r="A90" s="117" t="s">
        <v>83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</row>
    <row r="91" spans="1:15" x14ac:dyDescent="0.25">
      <c r="A91" s="12"/>
      <c r="B91" s="12"/>
      <c r="C91" s="12"/>
      <c r="D91" s="12"/>
      <c r="E91" s="13"/>
      <c r="F91" s="12"/>
      <c r="G91" s="12"/>
      <c r="H91" s="12"/>
      <c r="I91" s="13"/>
      <c r="J91" s="69"/>
      <c r="O91" s="98" t="s">
        <v>77</v>
      </c>
    </row>
    <row r="92" spans="1:15" x14ac:dyDescent="0.25">
      <c r="A92" s="12"/>
      <c r="B92" s="12"/>
      <c r="C92" s="12"/>
      <c r="D92" s="12"/>
      <c r="E92" s="13"/>
      <c r="F92" s="12"/>
      <c r="G92" s="12"/>
      <c r="H92" s="12"/>
      <c r="I92" s="13"/>
      <c r="J92" s="69"/>
    </row>
    <row r="93" spans="1:15" x14ac:dyDescent="0.25">
      <c r="A93" s="12"/>
      <c r="B93" s="12"/>
      <c r="C93" s="12"/>
      <c r="D93" s="12"/>
      <c r="E93" s="13"/>
      <c r="F93" s="12"/>
      <c r="G93" s="12"/>
      <c r="H93" s="12"/>
      <c r="I93" s="13"/>
      <c r="J93" s="69"/>
    </row>
    <row r="94" spans="1:15" x14ac:dyDescent="0.25">
      <c r="A94" s="12"/>
      <c r="B94" s="12"/>
      <c r="C94" s="12"/>
      <c r="D94" s="12"/>
      <c r="E94" s="13"/>
      <c r="F94" s="12"/>
      <c r="G94" s="12"/>
      <c r="H94" s="12"/>
      <c r="I94" s="13"/>
      <c r="J94" s="69"/>
    </row>
    <row r="95" spans="1:15" x14ac:dyDescent="0.25">
      <c r="A95" s="12"/>
      <c r="B95" s="12"/>
      <c r="C95" s="12"/>
      <c r="D95" s="12"/>
      <c r="E95" s="13"/>
      <c r="F95" s="12"/>
      <c r="G95" s="12"/>
      <c r="H95" s="12"/>
      <c r="I95" s="13"/>
      <c r="J95" s="69"/>
    </row>
    <row r="96" spans="1:15" x14ac:dyDescent="0.25">
      <c r="A96" s="12"/>
      <c r="B96" s="12"/>
      <c r="C96" s="12"/>
      <c r="D96" s="12"/>
      <c r="E96" s="13"/>
      <c r="F96" s="12"/>
      <c r="G96" s="12"/>
      <c r="H96" s="12"/>
      <c r="I96" s="13"/>
      <c r="J96" s="69"/>
    </row>
    <row r="97" spans="1:10" x14ac:dyDescent="0.25">
      <c r="A97" s="12"/>
      <c r="B97" s="12"/>
      <c r="C97" s="12"/>
      <c r="D97" s="12"/>
      <c r="E97" s="13"/>
      <c r="F97" s="12"/>
      <c r="G97" s="12"/>
      <c r="H97" s="12"/>
      <c r="I97" s="13"/>
      <c r="J97" s="69"/>
    </row>
    <row r="98" spans="1:10" x14ac:dyDescent="0.25">
      <c r="A98" s="12"/>
      <c r="B98" s="12"/>
      <c r="C98" s="12"/>
      <c r="D98" s="12"/>
      <c r="E98" s="13"/>
      <c r="F98" s="12"/>
      <c r="G98" s="12"/>
      <c r="H98" s="12"/>
      <c r="I98" s="13"/>
      <c r="J98" s="69"/>
    </row>
    <row r="99" spans="1:10" x14ac:dyDescent="0.25">
      <c r="A99" s="12"/>
      <c r="B99" s="12"/>
      <c r="C99" s="12"/>
      <c r="D99" s="12"/>
      <c r="E99" s="13"/>
      <c r="F99" s="12"/>
      <c r="G99" s="12"/>
      <c r="H99" s="12"/>
      <c r="I99" s="13"/>
      <c r="J99" s="69"/>
    </row>
    <row r="100" spans="1:10" x14ac:dyDescent="0.25">
      <c r="A100" s="12"/>
      <c r="B100" s="12"/>
      <c r="C100" s="12"/>
      <c r="D100" s="12"/>
      <c r="E100" s="13"/>
      <c r="F100" s="12"/>
      <c r="G100" s="12"/>
      <c r="H100" s="12"/>
      <c r="I100" s="13"/>
      <c r="J100" s="69"/>
    </row>
    <row r="101" spans="1:10" x14ac:dyDescent="0.25">
      <c r="A101" s="12"/>
      <c r="B101" s="12"/>
      <c r="C101" s="12"/>
      <c r="D101" s="12"/>
      <c r="E101" s="13"/>
      <c r="F101" s="12"/>
      <c r="G101" s="12"/>
      <c r="H101" s="12"/>
      <c r="I101" s="13"/>
      <c r="J101" s="69"/>
    </row>
    <row r="102" spans="1:10" x14ac:dyDescent="0.25">
      <c r="A102" s="12"/>
      <c r="B102" s="12"/>
      <c r="C102" s="12"/>
      <c r="D102" s="12"/>
      <c r="E102" s="13"/>
      <c r="F102" s="12"/>
      <c r="G102" s="12"/>
      <c r="H102" s="12"/>
      <c r="I102" s="13"/>
      <c r="J102" s="69"/>
    </row>
    <row r="103" spans="1:10" x14ac:dyDescent="0.25">
      <c r="A103" s="12"/>
      <c r="B103" s="12"/>
      <c r="C103" s="12"/>
      <c r="D103" s="12"/>
      <c r="E103" s="13"/>
      <c r="F103" s="12"/>
      <c r="G103" s="12"/>
      <c r="H103" s="12"/>
      <c r="I103" s="13"/>
      <c r="J103" s="69"/>
    </row>
    <row r="104" spans="1:10" x14ac:dyDescent="0.25">
      <c r="A104" s="12"/>
      <c r="B104" s="12"/>
      <c r="C104" s="12"/>
      <c r="D104" s="12"/>
      <c r="E104" s="13"/>
      <c r="F104" s="12"/>
      <c r="G104" s="12"/>
      <c r="H104" s="12"/>
      <c r="I104" s="13"/>
      <c r="J104" s="69"/>
    </row>
    <row r="105" spans="1:10" x14ac:dyDescent="0.25">
      <c r="A105" s="12"/>
      <c r="B105" s="12"/>
      <c r="C105" s="12"/>
      <c r="D105" s="12"/>
      <c r="E105" s="13"/>
      <c r="F105" s="12"/>
      <c r="G105" s="12"/>
      <c r="H105" s="12"/>
      <c r="I105" s="13"/>
      <c r="J105" s="69"/>
    </row>
    <row r="106" spans="1:10" x14ac:dyDescent="0.25">
      <c r="A106" s="12"/>
      <c r="B106" s="12"/>
      <c r="C106" s="12"/>
      <c r="D106" s="12"/>
      <c r="E106" s="13"/>
      <c r="F106" s="12"/>
      <c r="G106" s="12"/>
      <c r="H106" s="12"/>
      <c r="I106" s="13"/>
      <c r="J106" s="69"/>
    </row>
    <row r="107" spans="1:10" x14ac:dyDescent="0.25">
      <c r="A107" s="12"/>
      <c r="B107" s="12"/>
      <c r="C107" s="12"/>
      <c r="D107" s="12"/>
      <c r="E107" s="13"/>
      <c r="F107" s="12"/>
      <c r="G107" s="12"/>
      <c r="H107" s="12"/>
      <c r="I107" s="13"/>
      <c r="J107" s="69"/>
    </row>
    <row r="108" spans="1:10" x14ac:dyDescent="0.25">
      <c r="A108" s="12"/>
      <c r="B108" s="12"/>
      <c r="C108" s="12"/>
      <c r="D108" s="12"/>
      <c r="E108" s="13"/>
      <c r="F108" s="12"/>
      <c r="G108" s="12"/>
      <c r="H108" s="12"/>
      <c r="I108" s="13"/>
      <c r="J108" s="69"/>
    </row>
    <row r="109" spans="1:10" x14ac:dyDescent="0.25">
      <c r="A109" s="12"/>
      <c r="B109" s="12"/>
      <c r="C109" s="12"/>
      <c r="D109" s="12"/>
      <c r="E109" s="13"/>
      <c r="F109" s="12"/>
      <c r="G109" s="12"/>
      <c r="H109" s="12"/>
      <c r="I109" s="13"/>
      <c r="J109" s="69"/>
    </row>
    <row r="110" spans="1:10" x14ac:dyDescent="0.25">
      <c r="A110" s="12"/>
      <c r="B110" s="12"/>
      <c r="C110" s="12"/>
      <c r="D110" s="12"/>
      <c r="E110" s="13"/>
      <c r="F110" s="12"/>
      <c r="G110" s="12"/>
      <c r="H110" s="12"/>
      <c r="I110" s="13"/>
      <c r="J110" s="69"/>
    </row>
    <row r="111" spans="1:10" x14ac:dyDescent="0.25">
      <c r="A111" s="12"/>
      <c r="B111" s="12"/>
      <c r="C111" s="12"/>
      <c r="D111" s="12"/>
      <c r="E111" s="13"/>
      <c r="F111" s="12"/>
      <c r="G111" s="12"/>
      <c r="H111" s="12"/>
      <c r="I111" s="13"/>
      <c r="J111" s="69"/>
    </row>
    <row r="112" spans="1:10" x14ac:dyDescent="0.25">
      <c r="A112" s="12"/>
      <c r="B112" s="12"/>
      <c r="C112" s="12"/>
      <c r="D112" s="12"/>
      <c r="E112" s="13"/>
      <c r="F112" s="12"/>
      <c r="G112" s="12"/>
      <c r="H112" s="12"/>
      <c r="I112" s="13"/>
      <c r="J112" s="69"/>
    </row>
    <row r="113" spans="1:10" x14ac:dyDescent="0.25">
      <c r="A113" s="12"/>
      <c r="B113" s="12"/>
      <c r="C113" s="12"/>
      <c r="D113" s="12"/>
      <c r="E113" s="13"/>
      <c r="F113" s="12"/>
      <c r="G113" s="12"/>
      <c r="H113" s="12"/>
      <c r="I113" s="13"/>
      <c r="J113" s="69"/>
    </row>
  </sheetData>
  <mergeCells count="35">
    <mergeCell ref="A81:B87"/>
    <mergeCell ref="C74:C80"/>
    <mergeCell ref="C81:C87"/>
    <mergeCell ref="A52:B58"/>
    <mergeCell ref="C52:C58"/>
    <mergeCell ref="A59:B65"/>
    <mergeCell ref="C59:C65"/>
    <mergeCell ref="A74:B80"/>
    <mergeCell ref="E4:O4"/>
    <mergeCell ref="A1:I1"/>
    <mergeCell ref="A4:A7"/>
    <mergeCell ref="B4:B7"/>
    <mergeCell ref="C4:C7"/>
    <mergeCell ref="D4:D7"/>
    <mergeCell ref="I3:O3"/>
    <mergeCell ref="A2:O2"/>
    <mergeCell ref="H6:O6"/>
    <mergeCell ref="E6:E7"/>
    <mergeCell ref="E5:O5"/>
    <mergeCell ref="A88:O89"/>
    <mergeCell ref="A90:O90"/>
    <mergeCell ref="C16:C22"/>
    <mergeCell ref="A9:A22"/>
    <mergeCell ref="B9:B22"/>
    <mergeCell ref="A23:A43"/>
    <mergeCell ref="B23:B43"/>
    <mergeCell ref="C37:C43"/>
    <mergeCell ref="C30:C36"/>
    <mergeCell ref="C23:C29"/>
    <mergeCell ref="C9:C15"/>
    <mergeCell ref="A44:B50"/>
    <mergeCell ref="A51:B51"/>
    <mergeCell ref="A66:B66"/>
    <mergeCell ref="A67:B73"/>
    <mergeCell ref="C67:C73"/>
  </mergeCells>
  <pageMargins left="0.70866141732283472" right="0.70866141732283472" top="0.74803149606299213" bottom="0.55118110236220474" header="0.31496062992125984" footer="0.31496062992125984"/>
  <pageSetup paperSize="9" scale="43" fitToWidth="0" fitToHeight="0" orientation="landscape" r:id="rId1"/>
  <rowBreaks count="2" manualBreakCount="2">
    <brk id="50" max="14" man="1"/>
    <brk id="65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tabSelected="1" view="pageBreakPreview" topLeftCell="A15" zoomScaleNormal="100" zoomScaleSheetLayoutView="100" workbookViewId="0">
      <selection activeCell="I17" sqref="I17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96.85546875" style="6" customWidth="1"/>
    <col min="6" max="6" width="3.5703125" style="6" customWidth="1"/>
    <col min="7" max="16384" width="9.140625" style="6"/>
  </cols>
  <sheetData>
    <row r="1" spans="1:5" ht="19.5" x14ac:dyDescent="0.25">
      <c r="E1" s="36" t="s">
        <v>36</v>
      </c>
    </row>
    <row r="2" spans="1:5" x14ac:dyDescent="0.25">
      <c r="A2" s="7"/>
    </row>
    <row r="3" spans="1:5" ht="19.5" x14ac:dyDescent="0.25">
      <c r="A3" s="169" t="s">
        <v>32</v>
      </c>
      <c r="B3" s="169"/>
      <c r="C3" s="169"/>
      <c r="D3" s="169"/>
      <c r="E3" s="169"/>
    </row>
    <row r="4" spans="1:5" x14ac:dyDescent="0.25">
      <c r="A4" s="8"/>
    </row>
    <row r="5" spans="1:5" x14ac:dyDescent="0.25">
      <c r="A5" s="113" t="s">
        <v>18</v>
      </c>
      <c r="B5" s="113" t="s">
        <v>19</v>
      </c>
      <c r="C5" s="113"/>
      <c r="D5" s="113"/>
      <c r="E5" s="113" t="s">
        <v>28</v>
      </c>
    </row>
    <row r="6" spans="1:5" x14ac:dyDescent="0.25">
      <c r="A6" s="113"/>
      <c r="B6" s="113"/>
      <c r="C6" s="113"/>
      <c r="D6" s="113"/>
      <c r="E6" s="113"/>
    </row>
    <row r="7" spans="1:5" ht="67.5" customHeight="1" x14ac:dyDescent="0.25">
      <c r="A7" s="113"/>
      <c r="B7" s="49" t="s">
        <v>34</v>
      </c>
      <c r="C7" s="49" t="s">
        <v>20</v>
      </c>
      <c r="D7" s="49" t="s">
        <v>38</v>
      </c>
      <c r="E7" s="113"/>
    </row>
    <row r="8" spans="1:5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</row>
    <row r="9" spans="1:5" ht="22.5" customHeight="1" x14ac:dyDescent="0.25">
      <c r="A9" s="171" t="s">
        <v>65</v>
      </c>
      <c r="B9" s="172"/>
      <c r="C9" s="172"/>
      <c r="D9" s="172"/>
      <c r="E9" s="173"/>
    </row>
    <row r="10" spans="1:5" ht="24" customHeight="1" x14ac:dyDescent="0.25">
      <c r="A10" s="113" t="s">
        <v>66</v>
      </c>
      <c r="B10" s="113"/>
      <c r="C10" s="113"/>
      <c r="D10" s="113"/>
      <c r="E10" s="113"/>
    </row>
    <row r="11" spans="1:5" hidden="1" x14ac:dyDescent="0.25">
      <c r="A11" s="113" t="s">
        <v>29</v>
      </c>
      <c r="B11" s="113"/>
      <c r="C11" s="113"/>
      <c r="D11" s="113"/>
      <c r="E11" s="113"/>
    </row>
    <row r="12" spans="1:5" ht="299.25" customHeight="1" x14ac:dyDescent="0.25">
      <c r="A12" s="49" t="s">
        <v>3</v>
      </c>
      <c r="B12" s="51" t="s">
        <v>39</v>
      </c>
      <c r="C12" s="51" t="s">
        <v>62</v>
      </c>
      <c r="D12" s="51" t="s">
        <v>68</v>
      </c>
      <c r="E12" s="51" t="s">
        <v>84</v>
      </c>
    </row>
    <row r="13" spans="1:5" hidden="1" x14ac:dyDescent="0.25">
      <c r="A13" s="49" t="s">
        <v>5</v>
      </c>
      <c r="B13" s="51"/>
      <c r="C13" s="51"/>
      <c r="D13" s="51"/>
      <c r="E13" s="51"/>
    </row>
    <row r="14" spans="1:5" hidden="1" x14ac:dyDescent="0.25">
      <c r="A14" s="113" t="s">
        <v>21</v>
      </c>
      <c r="B14" s="113"/>
      <c r="C14" s="113"/>
      <c r="D14" s="113"/>
      <c r="E14" s="113"/>
    </row>
    <row r="15" spans="1:5" ht="24" customHeight="1" x14ac:dyDescent="0.25">
      <c r="A15" s="113" t="s">
        <v>67</v>
      </c>
      <c r="B15" s="113"/>
      <c r="C15" s="113"/>
      <c r="D15" s="113"/>
      <c r="E15" s="113"/>
    </row>
    <row r="16" spans="1:5" ht="0.75" customHeight="1" x14ac:dyDescent="0.25">
      <c r="A16" s="113" t="s">
        <v>30</v>
      </c>
      <c r="B16" s="113"/>
      <c r="C16" s="113"/>
      <c r="D16" s="113"/>
      <c r="E16" s="113"/>
    </row>
    <row r="17" spans="1:6" ht="409.5" customHeight="1" x14ac:dyDescent="0.25">
      <c r="A17" s="49" t="s">
        <v>5</v>
      </c>
      <c r="B17" s="51" t="s">
        <v>40</v>
      </c>
      <c r="C17" s="51" t="s">
        <v>63</v>
      </c>
      <c r="D17" s="51" t="s">
        <v>69</v>
      </c>
      <c r="E17" s="52" t="s">
        <v>70</v>
      </c>
      <c r="F17" s="107" t="s">
        <v>86</v>
      </c>
    </row>
    <row r="18" spans="1:6" hidden="1" x14ac:dyDescent="0.25">
      <c r="A18" s="45" t="s">
        <v>33</v>
      </c>
      <c r="B18" s="50"/>
      <c r="C18" s="50"/>
      <c r="D18" s="50"/>
      <c r="E18" s="50"/>
    </row>
    <row r="19" spans="1:6" hidden="1" x14ac:dyDescent="0.25">
      <c r="A19" s="174" t="s">
        <v>21</v>
      </c>
      <c r="B19" s="174"/>
      <c r="C19" s="174"/>
      <c r="D19" s="174"/>
      <c r="E19" s="174"/>
    </row>
    <row r="20" spans="1:6" hidden="1" x14ac:dyDescent="0.25">
      <c r="A20" s="174" t="s">
        <v>22</v>
      </c>
      <c r="B20" s="174"/>
      <c r="C20" s="174"/>
      <c r="D20" s="174"/>
      <c r="E20" s="174"/>
    </row>
    <row r="21" spans="1:6" ht="20.25" hidden="1" customHeight="1" x14ac:dyDescent="0.25">
      <c r="A21" s="174" t="s">
        <v>31</v>
      </c>
      <c r="B21" s="174"/>
      <c r="C21" s="174"/>
      <c r="D21" s="174"/>
      <c r="E21" s="174"/>
    </row>
    <row r="22" spans="1:6" hidden="1" x14ac:dyDescent="0.25">
      <c r="A22" s="2" t="s">
        <v>23</v>
      </c>
      <c r="B22" s="3"/>
      <c r="C22" s="3"/>
      <c r="D22" s="3"/>
      <c r="E22" s="3"/>
    </row>
    <row r="23" spans="1:6" hidden="1" x14ac:dyDescent="0.25">
      <c r="A23" s="2" t="s">
        <v>24</v>
      </c>
      <c r="B23" s="3"/>
      <c r="C23" s="3"/>
      <c r="D23" s="3"/>
      <c r="E23" s="3"/>
    </row>
    <row r="24" spans="1:6" ht="52.5" customHeight="1" x14ac:dyDescent="0.25">
      <c r="A24" s="175"/>
      <c r="B24" s="175"/>
      <c r="C24" s="175"/>
      <c r="D24" s="175"/>
      <c r="E24" s="175"/>
    </row>
    <row r="25" spans="1:6" x14ac:dyDescent="0.25">
      <c r="A25" s="9"/>
      <c r="E25" s="106"/>
    </row>
    <row r="26" spans="1:6" ht="0.75" customHeight="1" x14ac:dyDescent="0.25">
      <c r="A26" s="170" t="s">
        <v>25</v>
      </c>
      <c r="B26" s="170"/>
      <c r="C26" s="170"/>
      <c r="D26" s="170"/>
      <c r="E26" s="170"/>
    </row>
    <row r="27" spans="1:6" hidden="1" x14ac:dyDescent="0.25">
      <c r="A27" s="170" t="s">
        <v>26</v>
      </c>
      <c r="B27" s="170"/>
      <c r="C27" s="170"/>
      <c r="D27" s="170"/>
      <c r="E27" s="170"/>
    </row>
    <row r="28" spans="1:6" hidden="1" x14ac:dyDescent="0.25">
      <c r="A28" s="170" t="s">
        <v>35</v>
      </c>
      <c r="B28" s="170"/>
      <c r="C28" s="170"/>
      <c r="D28" s="170"/>
      <c r="E28" s="170"/>
    </row>
    <row r="29" spans="1:6" hidden="1" x14ac:dyDescent="0.25">
      <c r="A29" s="170" t="s">
        <v>27</v>
      </c>
      <c r="B29" s="170"/>
      <c r="C29" s="170"/>
      <c r="D29" s="170"/>
      <c r="E29" s="170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scale="55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1</vt:lpstr>
      <vt:lpstr>таблица 2</vt:lpstr>
      <vt:lpstr>таблица 6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2022-01-10T11:32:09Z</dcterms:modified>
</cp:coreProperties>
</file>